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8F Inject\4-7B Sample\"/>
    </mc:Choice>
  </mc:AlternateContent>
  <bookViews>
    <workbookView xWindow="0" yWindow="0" windowWidth="19200" windowHeight="11595" activeTab="4"/>
  </bookViews>
  <sheets>
    <sheet name="7B" sheetId="8" r:id="rId1"/>
    <sheet name="6B" sheetId="7" r:id="rId2"/>
    <sheet name="5B" sheetId="6" r:id="rId3"/>
    <sheet name="4B" sheetId="5" r:id="rId4"/>
    <sheet name="4B - 5B - 6B - 7B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T75" i="9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20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<sst xmlns="http://schemas.openxmlformats.org/spreadsheetml/2006/main" count="74" uniqueCount="26">
  <si>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</si>
  <si>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</si>
  <si>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</si>
  <si>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</si>
  <si>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</si>
  <si>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</si>
  <si>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</si>
  <si>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</si>
  <si>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</si>
  <si>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</si>
  <si>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</si>
  <si>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</si>
  <si>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</si>
  <si>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</si>
  <si>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</si>
  <si>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</si>
  <si>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</si>
  <si>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</si>
  <si>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</si>
  <si>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</si>
  <si>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</si>
  <si>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</si>
  <si>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7B</t>
  </si>
  <si>
    <t>6B</t>
  </si>
  <si>
    <t>5B</t>
  </si>
  <si>
    <t>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</si>
</sst>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4-7B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'4B - 5B - 6B - 7B'!$B$1:$E$1</c:f>
              <c:strCache>
                <c:ptCount val="1"/>
                <c:pt idx="0">
                  <c:v>4B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'4B - 5B - 6B - 7B'!$A$3:$A$92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'4B - 5B - 6B - 7B'!$E$3:$E$92</c:f>
              <c:numCache>
                <c:formatCode>0.000</c:formatCode>
                <c:ptCount val="90"/>
                <c:pt idx="0">
                  <c:v>0.40934493195487731</c:v>
                </c:pt>
                <c:pt idx="1">
                  <c:v>0.65937306582038158</c:v>
                </c:pt>
                <c:pt idx="2">
                  <c:v>0.65762443452157371</c:v>
                </c:pt>
                <c:pt idx="3">
                  <c:v>0.61119596369627538</c:v>
                </c:pt>
                <c:pt idx="4">
                  <c:v>0.56814720845920363</c:v>
                </c:pt>
                <c:pt idx="5">
                  <c:v>0.49884448226713751</c:v>
                </c:pt>
                <c:pt idx="6">
                  <c:v>0.54592987936425552</c:v>
                </c:pt>
                <c:pt idx="7">
                  <c:v>0.54243786438453978</c:v>
                </c:pt>
                <c:pt idx="8">
                  <c:v>0.56220668357555748</c:v>
                </c:pt>
                <c:pt idx="9">
                  <c:v>0.55576806293499403</c:v>
                </c:pt>
                <c:pt idx="10">
                  <c:v>0.53269374547489934</c:v>
                </c:pt>
                <c:pt idx="11">
                  <c:v>0.55965692620318452</c:v>
                </c:pt>
                <c:pt idx="12">
                  <c:v>0.61224059260675179</c:v>
                </c:pt>
                <c:pt idx="13">
                  <c:v>0.59653147257513872</c:v>
                </c:pt>
                <c:pt idx="14">
                  <c:v>0.50449481177257305</c:v>
                </c:pt>
                <c:pt idx="15">
                  <c:v>0.49983697840759178</c:v>
                </c:pt>
                <c:pt idx="16">
                  <c:v>0.48482584132941486</c:v>
                </c:pt>
                <c:pt idx="17">
                  <c:v>0.52713585845581168</c:v>
                </c:pt>
                <c:pt idx="18">
                  <c:v>0.56987170686195798</c:v>
                </c:pt>
                <c:pt idx="19">
                  <c:v>0.63843569382010501</c:v>
                </c:pt>
                <c:pt idx="20">
                  <c:v>0.58741130868122404</c:v>
                </c:pt>
                <c:pt idx="21">
                  <c:v>0.5302518479790761</c:v>
                </c:pt>
                <c:pt idx="22">
                  <c:v>0.56143614063160729</c:v>
                </c:pt>
                <c:pt idx="23">
                  <c:v>0.49654315921419617</c:v>
                </c:pt>
                <c:pt idx="24">
                  <c:v>0.49616310322415813</c:v>
                </c:pt>
                <c:pt idx="25">
                  <c:v>0.513175533933379</c:v>
                </c:pt>
                <c:pt idx="26">
                  <c:v>0.61199696408308535</c:v>
                </c:pt>
                <c:pt idx="27">
                  <c:v>0.57785566203039762</c:v>
                </c:pt>
                <c:pt idx="28">
                  <c:v>0.63577793066604282</c:v>
                </c:pt>
                <c:pt idx="29">
                  <c:v>0.58984947336120841</c:v>
                </c:pt>
                <c:pt idx="30">
                  <c:v>0.55041552732749233</c:v>
                </c:pt>
                <c:pt idx="31">
                  <c:v>0.53612873161384089</c:v>
                </c:pt>
                <c:pt idx="32">
                  <c:v>0.56119019478588672</c:v>
                </c:pt>
                <c:pt idx="33">
                  <c:v>0.53622278279601532</c:v>
                </c:pt>
                <c:pt idx="34">
                  <c:v>0.48880744774296919</c:v>
                </c:pt>
                <c:pt idx="35">
                  <c:v>0.51328062355967607</c:v>
                </c:pt>
                <c:pt idx="36">
                  <c:v>0.53632571481765767</c:v>
                </c:pt>
                <c:pt idx="37">
                  <c:v>0.52192659586651957</c:v>
                </c:pt>
                <c:pt idx="38">
                  <c:v>0.51192929986399294</c:v>
                </c:pt>
                <c:pt idx="39">
                  <c:v>0.45901572384347056</c:v>
                </c:pt>
                <c:pt idx="40">
                  <c:v>0.41176544059487707</c:v>
                </c:pt>
                <c:pt idx="41">
                  <c:v>0.56990999991524716</c:v>
                </c:pt>
                <c:pt idx="42">
                  <c:v>0.59375074954445817</c:v>
                </c:pt>
                <c:pt idx="43">
                  <c:v>0.49950072688454972</c:v>
                </c:pt>
                <c:pt idx="44">
                  <c:v>0.46415019592188844</c:v>
                </c:pt>
                <c:pt idx="45">
                  <c:v>0.53711861866404709</c:v>
                </c:pt>
                <c:pt idx="46">
                  <c:v>0.98237066297111975</c:v>
                </c:pt>
                <c:pt idx="47">
                  <c:v>0.89980513846125676</c:v>
                </c:pt>
                <c:pt idx="48">
                  <c:v>0.81967158824664865</c:v>
                </c:pt>
                <c:pt idx="49">
                  <c:v>0.62069834305595206</c:v>
                </c:pt>
                <c:pt idx="50">
                  <c:v>0.5796014234092306</c:v>
                </c:pt>
                <c:pt idx="51">
                  <c:v>1.1528231344111368</c:v>
                </c:pt>
                <c:pt idx="52">
                  <c:v>1.0644819711691016</c:v>
                </c:pt>
                <c:pt idx="53">
                  <c:v>0.9824556058372339</c:v>
                </c:pt>
                <c:pt idx="54">
                  <c:v>0.81285060578431179</c:v>
                </c:pt>
                <c:pt idx="55">
                  <c:v>0.57290010757448573</c:v>
                </c:pt>
                <c:pt idx="56">
                  <c:v>0.64120332971556104</c:v>
                </c:pt>
                <c:pt idx="57">
                  <c:v>0.57358731801739149</c:v>
                </c:pt>
                <c:pt idx="58">
                  <c:v>0.6980890247513396</c:v>
                </c:pt>
                <c:pt idx="59">
                  <c:v>0.77176693106308736</c:v>
                </c:pt>
                <c:pt idx="60">
                  <c:v>0.60520808216035871</c:v>
                </c:pt>
                <c:pt idx="61">
                  <c:v>0.57295989062074015</c:v>
                </c:pt>
                <c:pt idx="62">
                  <c:v>0.55851064689602903</c:v>
                </c:pt>
                <c:pt idx="63">
                  <c:v>0.49050024777255435</c:v>
                </c:pt>
                <c:pt idx="64">
                  <c:v>0.54353738058988033</c:v>
                </c:pt>
                <c:pt idx="65">
                  <c:v>0.58128385741924027</c:v>
                </c:pt>
                <c:pt idx="66">
                  <c:v>0.62377359576929425</c:v>
                </c:pt>
                <c:pt idx="67">
                  <c:v>0.58775490385225249</c:v>
                </c:pt>
                <c:pt idx="68">
                  <c:v>0.60922484914336617</c:v>
                </c:pt>
                <c:pt idx="69">
                  <c:v>0.60556851434690173</c:v>
                </c:pt>
                <c:pt idx="70">
                  <c:v>0.60321909174091026</c:v>
                </c:pt>
                <c:pt idx="71">
                  <c:v>0.65965447701212598</c:v>
                </c:pt>
                <c:pt idx="72">
                  <c:v>0.61996378295811871</c:v>
                </c:pt>
                <c:pt idx="73">
                  <c:v>0.52811650726810888</c:v>
                </c:pt>
                <c:pt idx="74">
                  <c:v>0.45182504037122145</c:v>
                </c:pt>
                <c:pt idx="75">
                  <c:v>0.44372947790822742</c:v>
                </c:pt>
                <c:pt idx="76">
                  <c:v>0.43401485787375416</c:v>
                </c:pt>
                <c:pt idx="77">
                  <c:v>0.37916928124915006</c:v>
                </c:pt>
                <c:pt idx="78">
                  <c:v>0.60543951257051665</c:v>
                </c:pt>
                <c:pt idx="79">
                  <c:v>0.65460347892237025</c:v>
                </c:pt>
                <c:pt idx="80">
                  <c:v>0.43252540599619083</c:v>
                </c:pt>
                <c:pt idx="81">
                  <c:v>0.35047454057999861</c:v>
                </c:pt>
                <c:pt idx="82">
                  <c:v>0.35807559419677309</c:v>
                </c:pt>
                <c:pt idx="83">
                  <c:v>0.3633008458078506</c:v>
                </c:pt>
                <c:pt idx="84">
                  <c:v>0.40758963674933746</c:v>
                </c:pt>
                <c:pt idx="85">
                  <c:v>0.39309361981361807</c:v>
                </c:pt>
                <c:pt idx="86">
                  <c:v>0.38944826862617038</c:v>
                </c:pt>
                <c:pt idx="87">
                  <c:v>0.4374866681130829</c:v>
                </c:pt>
                <c:pt idx="88">
                  <c:v>0.46022820643106227</c:v>
                </c:pt>
                <c:pt idx="89">
                  <c:v>0.38334169421860043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'4B - 5B - 6B - 7B'!$G$1:$J$1</c:f>
              <c:strCache>
                <c:ptCount val="1"/>
                <c:pt idx="0">
                  <c:v>5B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'4B - 5B - 6B - 7B'!$A$3:$A$92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'4B - 5B - 6B - 7B'!$J$3:$J$92</c:f>
              <c:numCache>
                <c:formatCode>0.000</c:formatCode>
                <c:ptCount val="90"/>
                <c:pt idx="0">
                  <c:v>0.52913079031539467</c:v>
                </c:pt>
                <c:pt idx="1">
                  <c:v>0.74713695552613435</c:v>
                </c:pt>
                <c:pt idx="2">
                  <c:v>1.423206325554653</c:v>
                </c:pt>
                <c:pt idx="3">
                  <c:v>1.5963537380339179</c:v>
                </c:pt>
                <c:pt idx="4">
                  <c:v>1.0068969905014133</c:v>
                </c:pt>
                <c:pt idx="5">
                  <c:v>0.73656447865651686</c:v>
                </c:pt>
                <c:pt idx="6">
                  <c:v>0.91265795145052087</c:v>
                </c:pt>
                <c:pt idx="7">
                  <c:v>1.0045825400891424</c:v>
                </c:pt>
                <c:pt idx="8">
                  <c:v>1.0597426294167684</c:v>
                </c:pt>
                <c:pt idx="9">
                  <c:v>0.78504427760630824</c:v>
                </c:pt>
                <c:pt idx="10">
                  <c:v>0.71714227596032387</c:v>
                </c:pt>
                <c:pt idx="11">
                  <c:v>0.53560829067989557</c:v>
                </c:pt>
                <c:pt idx="12">
                  <c:v>0.90492988133105579</c:v>
                </c:pt>
                <c:pt idx="13">
                  <c:v>1.078466236256046</c:v>
                </c:pt>
                <c:pt idx="14">
                  <c:v>0.56838960062098542</c:v>
                </c:pt>
                <c:pt idx="15">
                  <c:v>0.87721355768141696</c:v>
                </c:pt>
                <c:pt idx="16">
                  <c:v>0.85630287922762161</c:v>
                </c:pt>
                <c:pt idx="17">
                  <c:v>0.61609668085728531</c:v>
                </c:pt>
                <c:pt idx="18">
                  <c:v>0.71744094363354782</c:v>
                </c:pt>
                <c:pt idx="19">
                  <c:v>0.5048044775394438</c:v>
                </c:pt>
                <c:pt idx="20">
                  <c:v>0.52732840787844482</c:v>
                </c:pt>
                <c:pt idx="21">
                  <c:v>0.44447530102759403</c:v>
                </c:pt>
                <c:pt idx="22">
                  <c:v>0.8767675307647651</c:v>
                </c:pt>
                <c:pt idx="23">
                  <c:v>0.57818270734359622</c:v>
                </c:pt>
                <c:pt idx="24">
                  <c:v>0.8332091163481089</c:v>
                </c:pt>
                <c:pt idx="25">
                  <c:v>1.5807963484554779</c:v>
                </c:pt>
                <c:pt idx="26">
                  <c:v>0.98878379603461541</c:v>
                </c:pt>
                <c:pt idx="27">
                  <c:v>0.73742259592657355</c:v>
                </c:pt>
                <c:pt idx="28">
                  <c:v>0.52433261909644502</c:v>
                </c:pt>
                <c:pt idx="29">
                  <c:v>0.94089872601597335</c:v>
                </c:pt>
                <c:pt idx="30">
                  <c:v>0.50931930981144535</c:v>
                </c:pt>
                <c:pt idx="31">
                  <c:v>0.68142727804243886</c:v>
                </c:pt>
                <c:pt idx="32">
                  <c:v>1.2788855301163022</c:v>
                </c:pt>
                <c:pt idx="33">
                  <c:v>0.61500376738775764</c:v>
                </c:pt>
                <c:pt idx="34">
                  <c:v>1.2171783949425432</c:v>
                </c:pt>
                <c:pt idx="35">
                  <c:v>0.82354605263973879</c:v>
                </c:pt>
                <c:pt idx="36">
                  <c:v>1.4053254438838318</c:v>
                </c:pt>
                <c:pt idx="37">
                  <c:v>1.2019950168324685</c:v>
                </c:pt>
                <c:pt idx="38">
                  <c:v>0.66790757311019588</c:v>
                </c:pt>
                <c:pt idx="39">
                  <c:v>1.309315531396557</c:v>
                </c:pt>
                <c:pt idx="40">
                  <c:v>1.2514969845714468</c:v>
                </c:pt>
                <c:pt idx="41">
                  <c:v>1.5784586843961823</c:v>
                </c:pt>
                <c:pt idx="42">
                  <c:v>0.81030588709355222</c:v>
                </c:pt>
                <c:pt idx="43">
                  <c:v>1.2593075399460503</c:v>
                </c:pt>
                <c:pt idx="44">
                  <c:v>0.81947012000693031</c:v>
                </c:pt>
                <c:pt idx="45">
                  <c:v>1.4938530493378499</c:v>
                </c:pt>
                <c:pt idx="46">
                  <c:v>1.4243766642981617</c:v>
                </c:pt>
                <c:pt idx="47">
                  <c:v>1.062573309640918</c:v>
                </c:pt>
                <c:pt idx="48">
                  <c:v>1.2478111587625218</c:v>
                </c:pt>
                <c:pt idx="49">
                  <c:v>0.6145954109734354</c:v>
                </c:pt>
                <c:pt idx="50">
                  <c:v>1.0708595791830731</c:v>
                </c:pt>
                <c:pt idx="51">
                  <c:v>1.4350293581090938</c:v>
                </c:pt>
                <c:pt idx="52">
                  <c:v>1.544042376870058</c:v>
                </c:pt>
                <c:pt idx="53">
                  <c:v>1.0175771658717798</c:v>
                </c:pt>
                <c:pt idx="54">
                  <c:v>0.99783860700585048</c:v>
                </c:pt>
                <c:pt idx="55">
                  <c:v>1.4158354328629557</c:v>
                </c:pt>
                <c:pt idx="56">
                  <c:v>1.4405403048830698</c:v>
                </c:pt>
                <c:pt idx="57">
                  <c:v>1.441356840226248</c:v>
                </c:pt>
                <c:pt idx="58">
                  <c:v>1.4761245344293692</c:v>
                </c:pt>
                <c:pt idx="59">
                  <c:v>1.3708242808253139</c:v>
                </c:pt>
                <c:pt idx="60">
                  <c:v>1.1065594521737325</c:v>
                </c:pt>
                <c:pt idx="61">
                  <c:v>1.3089839294588266</c:v>
                </c:pt>
                <c:pt idx="62">
                  <c:v>1.0833555155407995</c:v>
                </c:pt>
                <c:pt idx="63">
                  <c:v>1.079878924690747</c:v>
                </c:pt>
                <c:pt idx="64">
                  <c:v>1.2020985773426565</c:v>
                </c:pt>
                <c:pt idx="65">
                  <c:v>0.94833204576828845</c:v>
                </c:pt>
                <c:pt idx="66">
                  <c:v>0.50750197751465997</c:v>
                </c:pt>
                <c:pt idx="67">
                  <c:v>0.70594597175034257</c:v>
                </c:pt>
                <c:pt idx="68">
                  <c:v>0.95758096249399516</c:v>
                </c:pt>
                <c:pt idx="69">
                  <c:v>1.6046203824335363</c:v>
                </c:pt>
                <c:pt idx="70">
                  <c:v>1.7293958332343422</c:v>
                </c:pt>
                <c:pt idx="71">
                  <c:v>1.6995122180038109</c:v>
                </c:pt>
                <c:pt idx="72">
                  <c:v>1.6610053941041225</c:v>
                </c:pt>
                <c:pt idx="73">
                  <c:v>1.4935928867992998</c:v>
                </c:pt>
                <c:pt idx="74">
                  <c:v>1.4677062596413943</c:v>
                </c:pt>
                <c:pt idx="75">
                  <c:v>0.98430654885321189</c:v>
                </c:pt>
                <c:pt idx="76">
                  <c:v>1.121199366658389</c:v>
                </c:pt>
                <c:pt idx="77">
                  <c:v>1.1224650259288096</c:v>
                </c:pt>
                <c:pt idx="78">
                  <c:v>1.1127763043798837</c:v>
                </c:pt>
                <c:pt idx="79">
                  <c:v>1.113050077908958</c:v>
                </c:pt>
                <c:pt idx="80">
                  <c:v>1.1207540930095916</c:v>
                </c:pt>
                <c:pt idx="81">
                  <c:v>1.1386556990498431</c:v>
                </c:pt>
                <c:pt idx="82">
                  <c:v>1.0922805629555274</c:v>
                </c:pt>
                <c:pt idx="83">
                  <c:v>1.2215710192246574</c:v>
                </c:pt>
                <c:pt idx="84">
                  <c:v>1.0524833047815525</c:v>
                </c:pt>
                <c:pt idx="85">
                  <c:v>1.4790341866452272</c:v>
                </c:pt>
                <c:pt idx="86">
                  <c:v>1.3216665088806161</c:v>
                </c:pt>
                <c:pt idx="87">
                  <c:v>1.2394160577922815</c:v>
                </c:pt>
                <c:pt idx="88">
                  <c:v>1.1152226584550977</c:v>
                </c:pt>
                <c:pt idx="89">
                  <c:v>1.5006737806091057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'4B - 5B - 6B - 7B'!$L$1:$O$1</c:f>
              <c:strCache>
                <c:ptCount val="1"/>
                <c:pt idx="0">
                  <c:v>6B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'4B - 5B - 6B - 7B'!$A$3:$A$92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'4B - 5B - 6B - 7B'!$O$3:$O$92</c:f>
              <c:numCache>
                <c:formatCode>0.000</c:formatCode>
                <c:ptCount val="90"/>
                <c:pt idx="0">
                  <c:v>1.9955497309663048</c:v>
                </c:pt>
                <c:pt idx="1">
                  <c:v>1.9426617580355199</c:v>
                </c:pt>
                <c:pt idx="2">
                  <c:v>1.8514884489861625</c:v>
                </c:pt>
                <c:pt idx="3">
                  <c:v>1.8906958767392152</c:v>
                </c:pt>
                <c:pt idx="4">
                  <c:v>2.0474277756305233</c:v>
                </c:pt>
                <c:pt idx="5">
                  <c:v>1.8665667136239408</c:v>
                </c:pt>
                <c:pt idx="6">
                  <c:v>1.9238204981813181</c:v>
                </c:pt>
                <c:pt idx="7">
                  <c:v>1.9735374257836173</c:v>
                </c:pt>
                <c:pt idx="8">
                  <c:v>1.8898358544367102</c:v>
                </c:pt>
                <c:pt idx="9">
                  <c:v>1.9857762079634305</c:v>
                </c:pt>
                <c:pt idx="10">
                  <c:v>2.1751734693227212</c:v>
                </c:pt>
                <c:pt idx="11">
                  <c:v>1.9368334283806663</c:v>
                </c:pt>
                <c:pt idx="12">
                  <c:v>1.9719422952222745</c:v>
                </c:pt>
                <c:pt idx="13">
                  <c:v>1.8144857613047694</c:v>
                </c:pt>
                <c:pt idx="14">
                  <c:v>1.8270126910370517</c:v>
                </c:pt>
                <c:pt idx="15">
                  <c:v>1.667539755743267</c:v>
                </c:pt>
                <c:pt idx="16">
                  <c:v>1.9795257943204598</c:v>
                </c:pt>
                <c:pt idx="17">
                  <c:v>1.9320380319049419</c:v>
                </c:pt>
                <c:pt idx="18">
                  <c:v>2.3087752174312119</c:v>
                </c:pt>
                <c:pt idx="19">
                  <c:v>2.1592062645617003</c:v>
                </c:pt>
                <c:pt idx="20">
                  <c:v>1.9115222739755844</c:v>
                </c:pt>
                <c:pt idx="21">
                  <c:v>1.9914434168567119</c:v>
                </c:pt>
                <c:pt idx="22">
                  <c:v>2.3126770285934963</c:v>
                </c:pt>
                <c:pt idx="23">
                  <c:v>2.2774850703327321</c:v>
                </c:pt>
                <c:pt idx="24">
                  <c:v>1.9642895290492661</c:v>
                </c:pt>
                <c:pt idx="25">
                  <c:v>2.0969808494283826</c:v>
                </c:pt>
                <c:pt idx="26">
                  <c:v>2.1298320204652992</c:v>
                </c:pt>
                <c:pt idx="27">
                  <c:v>1.916568088268495</c:v>
                </c:pt>
                <c:pt idx="28">
                  <c:v>1.9374988811210747</c:v>
                </c:pt>
                <c:pt idx="29">
                  <c:v>1.927347760133951</c:v>
                </c:pt>
                <c:pt idx="30">
                  <c:v>1.8125873617089154</c:v>
                </c:pt>
                <c:pt idx="31">
                  <c:v>2.0636243908412553</c:v>
                </c:pt>
                <c:pt idx="32">
                  <c:v>2.0965991119355132</c:v>
                </c:pt>
                <c:pt idx="33">
                  <c:v>1.9999383072134802</c:v>
                </c:pt>
                <c:pt idx="34">
                  <c:v>1.6561611733622656</c:v>
                </c:pt>
                <c:pt idx="35">
                  <c:v>1.78414550273684</c:v>
                </c:pt>
                <c:pt idx="36">
                  <c:v>1.8627453803927174</c:v>
                </c:pt>
                <c:pt idx="37">
                  <c:v>1.8493854102940406</c:v>
                </c:pt>
                <c:pt idx="38">
                  <c:v>1.8668714445385604</c:v>
                </c:pt>
                <c:pt idx="39">
                  <c:v>1.9013124003760895</c:v>
                </c:pt>
                <c:pt idx="40">
                  <c:v>1.7957457348628445</c:v>
                </c:pt>
                <c:pt idx="41">
                  <c:v>2.0036104452218466</c:v>
                </c:pt>
                <c:pt idx="42">
                  <c:v>1.9231235126894721</c:v>
                </c:pt>
                <c:pt idx="43">
                  <c:v>1.7573509388048338</c:v>
                </c:pt>
                <c:pt idx="44">
                  <c:v>1.7852239434853079</c:v>
                </c:pt>
                <c:pt idx="45">
                  <c:v>1.8668177126359045</c:v>
                </c:pt>
                <c:pt idx="46">
                  <c:v>1.9587478104417466</c:v>
                </c:pt>
                <c:pt idx="47">
                  <c:v>2.253101875156307</c:v>
                </c:pt>
                <c:pt idx="48">
                  <c:v>2.1486709667005131</c:v>
                </c:pt>
                <c:pt idx="49">
                  <c:v>2.1030933380603609</c:v>
                </c:pt>
                <c:pt idx="50">
                  <c:v>1.6889328352802129</c:v>
                </c:pt>
                <c:pt idx="51">
                  <c:v>1.5923686558697059</c:v>
                </c:pt>
                <c:pt idx="52">
                  <c:v>1.7767624958759478</c:v>
                </c:pt>
                <c:pt idx="53">
                  <c:v>1.6121936338713578</c:v>
                </c:pt>
                <c:pt idx="54">
                  <c:v>1.4951161357951512</c:v>
                </c:pt>
                <c:pt idx="55">
                  <c:v>1.0582822473936515</c:v>
                </c:pt>
                <c:pt idx="56">
                  <c:v>1.2605241247421546</c:v>
                </c:pt>
                <c:pt idx="57">
                  <c:v>1.3270951751621278</c:v>
                </c:pt>
                <c:pt idx="58">
                  <c:v>1.5918369656510327</c:v>
                </c:pt>
                <c:pt idx="59">
                  <c:v>1.7512774751523699</c:v>
                </c:pt>
                <c:pt idx="60">
                  <c:v>1.3236370469896057</c:v>
                </c:pt>
                <c:pt idx="61">
                  <c:v>1.6027510238211291</c:v>
                </c:pt>
                <c:pt idx="62">
                  <c:v>1.8857747557528399</c:v>
                </c:pt>
                <c:pt idx="63">
                  <c:v>1.5747021709796738</c:v>
                </c:pt>
                <c:pt idx="64">
                  <c:v>1.7798256006021163</c:v>
                </c:pt>
                <c:pt idx="65">
                  <c:v>1.8191568872872441</c:v>
                </c:pt>
                <c:pt idx="66">
                  <c:v>2.0395683679810159</c:v>
                </c:pt>
                <c:pt idx="67">
                  <c:v>2.0694883081591571</c:v>
                </c:pt>
                <c:pt idx="68">
                  <c:v>1.8748391192700296</c:v>
                </c:pt>
                <c:pt idx="69">
                  <c:v>1.4015732380265942</c:v>
                </c:pt>
                <c:pt idx="70">
                  <c:v>1.8541640765164442</c:v>
                </c:pt>
                <c:pt idx="71">
                  <c:v>1.7849556809190694</c:v>
                </c:pt>
                <c:pt idx="72">
                  <c:v>1.6884685577674126</c:v>
                </c:pt>
                <c:pt idx="73">
                  <c:v>1.5598776768448905</c:v>
                </c:pt>
                <c:pt idx="74">
                  <c:v>1.5367764211600563</c:v>
                </c:pt>
                <c:pt idx="75">
                  <c:v>1.8792647024525568</c:v>
                </c:pt>
                <c:pt idx="76">
                  <c:v>1.9879838332856627</c:v>
                </c:pt>
                <c:pt idx="77">
                  <c:v>1.7727805865568886</c:v>
                </c:pt>
                <c:pt idx="78">
                  <c:v>2.0393945718808677</c:v>
                </c:pt>
                <c:pt idx="79">
                  <c:v>2.1672284345728734</c:v>
                </c:pt>
                <c:pt idx="80">
                  <c:v>2.0435017681744556</c:v>
                </c:pt>
                <c:pt idx="81">
                  <c:v>2.0292149724608035</c:v>
                </c:pt>
                <c:pt idx="82">
                  <c:v>1.9302872519874288</c:v>
                </c:pt>
                <c:pt idx="83">
                  <c:v>1.9000849085142881</c:v>
                </c:pt>
                <c:pt idx="84">
                  <c:v>1.8327011969370557</c:v>
                </c:pt>
                <c:pt idx="85">
                  <c:v>1.6054242436789183</c:v>
                </c:pt>
                <c:pt idx="86">
                  <c:v>1.5915703179428373</c:v>
                </c:pt>
                <c:pt idx="87">
                  <c:v>1.4026197104037865</c:v>
                </c:pt>
                <c:pt idx="88">
                  <c:v>1.3005184066742521</c:v>
                </c:pt>
                <c:pt idx="89">
                  <c:v>1.3612634503776428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'4B - 5B - 6B - 7B'!$Q$1:$T$1</c:f>
              <c:strCache>
                <c:ptCount val="1"/>
                <c:pt idx="0">
                  <c:v>7B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'4B - 5B - 6B - 7B'!$A$3:$A$92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'4B - 5B - 6B - 7B'!$T$3:$T$92</c:f>
              <c:numCache>
                <c:formatCode>0.000</c:formatCode>
                <c:ptCount val="90"/>
                <c:pt idx="0">
                  <c:v>2.2442334117326568</c:v>
                </c:pt>
                <c:pt idx="1">
                  <c:v>2.0857027567689688</c:v>
                </c:pt>
                <c:pt idx="2">
                  <c:v>2.1413361769588368</c:v>
                </c:pt>
                <c:pt idx="3">
                  <c:v>2.2618693956526106</c:v>
                </c:pt>
                <c:pt idx="4">
                  <c:v>2.4075612425598467</c:v>
                </c:pt>
                <c:pt idx="5">
                  <c:v>2.284195884798212</c:v>
                </c:pt>
                <c:pt idx="6">
                  <c:v>2.3957644279117747</c:v>
                </c:pt>
                <c:pt idx="7">
                  <c:v>2.6107513667181386</c:v>
                </c:pt>
                <c:pt idx="8">
                  <c:v>2.5983307273095235</c:v>
                </c:pt>
                <c:pt idx="9">
                  <c:v>2.4766496817500392</c:v>
                </c:pt>
                <c:pt idx="10">
                  <c:v>2.4694671002414403</c:v>
                </c:pt>
                <c:pt idx="11">
                  <c:v>2.4842099808204678</c:v>
                </c:pt>
                <c:pt idx="12">
                  <c:v>1.9304780372771453</c:v>
                </c:pt>
                <c:pt idx="13">
                  <c:v>2.1563156485712427</c:v>
                </c:pt>
                <c:pt idx="14">
                  <c:v>1.9376872327633519</c:v>
                </c:pt>
                <c:pt idx="15">
                  <c:v>1.9539734281904986</c:v>
                </c:pt>
                <c:pt idx="16">
                  <c:v>1.9468759657610544</c:v>
                </c:pt>
                <c:pt idx="17">
                  <c:v>1.881085664343298</c:v>
                </c:pt>
                <c:pt idx="18">
                  <c:v>1.8971359513971806</c:v>
                </c:pt>
                <c:pt idx="19">
                  <c:v>2.0105035471021773</c:v>
                </c:pt>
                <c:pt idx="20">
                  <c:v>2.0099272570025621</c:v>
                </c:pt>
                <c:pt idx="21">
                  <c:v>1.9513519430204787</c:v>
                </c:pt>
                <c:pt idx="22">
                  <c:v>2.0130835726623437</c:v>
                </c:pt>
                <c:pt idx="23">
                  <c:v>2.0604247142422376</c:v>
                </c:pt>
                <c:pt idx="24">
                  <c:v>2.1093566985917178</c:v>
                </c:pt>
                <c:pt idx="25">
                  <c:v>2.0131375660056183</c:v>
                </c:pt>
                <c:pt idx="26">
                  <c:v>1.9002558278374633</c:v>
                </c:pt>
                <c:pt idx="27">
                  <c:v>1.9952032376538664</c:v>
                </c:pt>
                <c:pt idx="28">
                  <c:v>2.0728814914635105</c:v>
                </c:pt>
                <c:pt idx="29">
                  <c:v>1.9800156644804707</c:v>
                </c:pt>
                <c:pt idx="30">
                  <c:v>2.118171734001113</c:v>
                </c:pt>
                <c:pt idx="31">
                  <c:v>2.2114233186435337</c:v>
                </c:pt>
                <c:pt idx="32">
                  <c:v>2.1512289336110482</c:v>
                </c:pt>
                <c:pt idx="33">
                  <c:v>2.1685067205069735</c:v>
                </c:pt>
                <c:pt idx="34">
                  <c:v>2.1991358931811611</c:v>
                </c:pt>
                <c:pt idx="35">
                  <c:v>2.1889677772707135</c:v>
                </c:pt>
                <c:pt idx="36">
                  <c:v>2.1172391175599152</c:v>
                </c:pt>
                <c:pt idx="37">
                  <c:v>2.124510239960224</c:v>
                </c:pt>
                <c:pt idx="38">
                  <c:v>2.110070387451358</c:v>
                </c:pt>
                <c:pt idx="39">
                  <c:v>2.2020976343153245</c:v>
                </c:pt>
                <c:pt idx="40">
                  <c:v>2.330046697834506</c:v>
                </c:pt>
                <c:pt idx="41">
                  <c:v>2.2838246252748671</c:v>
                </c:pt>
                <c:pt idx="42">
                  <c:v>2.2880101599646174</c:v>
                </c:pt>
                <c:pt idx="43">
                  <c:v>2.3435299599196369</c:v>
                </c:pt>
                <c:pt idx="44">
                  <c:v>2.2437106808099241</c:v>
                </c:pt>
                <c:pt idx="45">
                  <c:v>2.2931045181282492</c:v>
                </c:pt>
                <c:pt idx="46">
                  <c:v>2.1406825447259532</c:v>
                </c:pt>
                <c:pt idx="47">
                  <c:v>1.9853434712774396</c:v>
                </c:pt>
                <c:pt idx="48">
                  <c:v>1.9083334022681735</c:v>
                </c:pt>
                <c:pt idx="49">
                  <c:v>2.102281987303936</c:v>
                </c:pt>
                <c:pt idx="50">
                  <c:v>2.258813272016345</c:v>
                </c:pt>
                <c:pt idx="51">
                  <c:v>2.3729078406073385</c:v>
                </c:pt>
                <c:pt idx="52">
                  <c:v>2.251795024573652</c:v>
                </c:pt>
                <c:pt idx="53">
                  <c:v>2.0255600591076774</c:v>
                </c:pt>
                <c:pt idx="54">
                  <c:v>1.9603162762413138</c:v>
                </c:pt>
                <c:pt idx="55">
                  <c:v>2.1304604354722314</c:v>
                </c:pt>
                <c:pt idx="56">
                  <c:v>2.045171191483858</c:v>
                </c:pt>
                <c:pt idx="57">
                  <c:v>1.9781440483358035</c:v>
                </c:pt>
                <c:pt idx="58">
                  <c:v>1.8774787350077438</c:v>
                </c:pt>
                <c:pt idx="59">
                  <c:v>1.9465607314988833</c:v>
                </c:pt>
                <c:pt idx="60">
                  <c:v>1.9422208172345938</c:v>
                </c:pt>
                <c:pt idx="61">
                  <c:v>1.999500233220681</c:v>
                </c:pt>
                <c:pt idx="62">
                  <c:v>1.9973099070631855</c:v>
                </c:pt>
                <c:pt idx="63">
                  <c:v>2.0285626102253502</c:v>
                </c:pt>
                <c:pt idx="64">
                  <c:v>2.0520698271252305</c:v>
                </c:pt>
                <c:pt idx="65">
                  <c:v>2.2583831609390539</c:v>
                </c:pt>
                <c:pt idx="66">
                  <c:v>2.2706324202335884</c:v>
                </c:pt>
                <c:pt idx="67">
                  <c:v>2.2785665483882886</c:v>
                </c:pt>
                <c:pt idx="68">
                  <c:v>2.1307932627011561</c:v>
                </c:pt>
                <c:pt idx="69">
                  <c:v>2.3202467055938367</c:v>
                </c:pt>
                <c:pt idx="70">
                  <c:v>2.3434448525237896</c:v>
                </c:pt>
                <c:pt idx="71">
                  <c:v>2.8827049838199081</c:v>
                </c:pt>
                <c:pt idx="72">
                  <c:v>2.5509537331807799</c:v>
                </c:pt>
                <c:pt idx="73">
                  <c:v>2.5097601882225331</c:v>
                </c:pt>
                <c:pt idx="74">
                  <c:v>2.6542777994021329</c:v>
                </c:pt>
                <c:pt idx="75">
                  <c:v>2.4615423174622642</c:v>
                </c:pt>
                <c:pt idx="76">
                  <c:v>2.5370861290055053</c:v>
                </c:pt>
                <c:pt idx="77">
                  <c:v>2.5366689569538963</c:v>
                </c:pt>
                <c:pt idx="78">
                  <c:v>2.5320408724143828</c:v>
                </c:pt>
                <c:pt idx="79">
                  <c:v>2.5293615174686823</c:v>
                </c:pt>
                <c:pt idx="80">
                  <c:v>2.2001571852622259</c:v>
                </c:pt>
                <c:pt idx="81">
                  <c:v>2.2170964338985164</c:v>
                </c:pt>
                <c:pt idx="82">
                  <c:v>2.1228730700508298</c:v>
                </c:pt>
                <c:pt idx="83">
                  <c:v>2.2041930712885707</c:v>
                </c:pt>
                <c:pt idx="84">
                  <c:v>2.5990032348485825</c:v>
                </c:pt>
                <c:pt idx="85">
                  <c:v>2.4506910626565102</c:v>
                </c:pt>
                <c:pt idx="86">
                  <c:v>2.3655963931937554</c:v>
                </c:pt>
                <c:pt idx="87">
                  <c:v>2.4556364932225265</c:v>
                </c:pt>
                <c:pt idx="88">
                  <c:v>2.589174119369801</c:v>
                </c:pt>
                <c:pt idx="89">
                  <c:v>2.4629415080462485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796128"/>
        <c:axId val="277797304"/>
      </c:scatterChart>
      <c:valAx>
        <c:axId val="277796128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7797304"/>
        <c:crosses val="autoZero"/>
        <c:crossBetween val="midCat"/>
      </c:valAx>
      <c:valAx>
        <c:axId val="277797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7796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0.75346583941666689</v>
          </cell>
          <cell r="G4">
            <v>1.582239994749999</v>
          </cell>
          <cell r="K4">
            <v>3.1961425022500007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1.2702374965833332</v>
          </cell>
          <cell r="G4">
            <v>2.5211216605833333</v>
          </cell>
          <cell r="K4">
            <v>5.0097375587500022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1.3111616728333331</v>
          </cell>
          <cell r="G4">
            <v>2.5433099965833326</v>
          </cell>
          <cell r="K4">
            <v>4.9406949881666664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104</v>
      </c>
      <c r="B2">
        <v>14.78800011</v>
      </c>
      <c r="C2">
        <v>0.65450001000000002</v>
      </c>
      <c r="D2">
        <v>658.18402100000003</v>
      </c>
      <c r="E2">
        <v>1.27670002</v>
      </c>
      <c r="F2">
        <v>728.38397216999999</v>
      </c>
      <c r="G2">
        <v>1.2663999800000001</v>
      </c>
      <c r="H2">
        <v>818.05603026999995</v>
      </c>
      <c r="J2" s="2">
        <f>TREND(Calibration!$A$2:$A$4,Calibration!$B$2:$B$4,C2)</f>
        <v>435.34784638095829</v>
      </c>
      <c r="K2" s="2">
        <f>TREND(Calibration!$A$2:$A$4,Calibration!$C$2:$C$4,E2)</f>
        <v>501.84018548032202</v>
      </c>
      <c r="L2" s="2">
        <f>TREND(Calibration!$A$2:$A$4,Calibration!$D$2:$D$4,G2)</f>
        <v>477.55337317013402</v>
      </c>
      <c r="N2" s="2">
        <f>AVERAGE(J2:J409)</f>
        <v>439.63121191743227</v>
      </c>
    </row>
    <row r="3" spans="1:14" x14ac:dyDescent="0.25">
      <c r="A3">
        <v>2307</v>
      </c>
      <c r="B3">
        <v>14.77900028</v>
      </c>
      <c r="C3">
        <v>0.66049999000000004</v>
      </c>
      <c r="D3">
        <v>398.86499022999999</v>
      </c>
      <c r="E3">
        <v>1.2209999600000001</v>
      </c>
      <c r="F3">
        <v>9.9000003020963209E+37</v>
      </c>
      <c r="G3">
        <v>1.2668999400000001</v>
      </c>
      <c r="H3">
        <v>814.10400390999996</v>
      </c>
      <c r="J3" s="2">
        <f>TREND(Calibration!$A$2:$A$4,Calibration!$B$2:$B$4,C3)</f>
        <v>439.03686263039287</v>
      </c>
      <c r="K3" s="2">
        <f>TREND(Calibration!$A$2:$A$4,Calibration!$C$2:$C$4,E3)</f>
        <v>479.49202627510948</v>
      </c>
      <c r="L3" s="2">
        <f>TREND(Calibration!$A$2:$A$4,Calibration!$D$2:$D$4,G3)</f>
        <v>477.76025750405313</v>
      </c>
    </row>
    <row r="4" spans="1:14" x14ac:dyDescent="0.25">
      <c r="A4">
        <v>7308</v>
      </c>
      <c r="B4">
        <v>14.77600002</v>
      </c>
      <c r="C4">
        <v>0.65719998000000002</v>
      </c>
      <c r="D4">
        <v>874.31799316000001</v>
      </c>
      <c r="E4">
        <v>1.1734999399999999</v>
      </c>
      <c r="F4">
        <v>9.9000003020963209E+37</v>
      </c>
      <c r="G4">
        <v>1.2668999400000001</v>
      </c>
      <c r="H4">
        <v>789.10498046999999</v>
      </c>
      <c r="J4" s="2">
        <f>TREND(Calibration!$A$2:$A$4,Calibration!$B$2:$B$4,C4)</f>
        <v>437.00789078160392</v>
      </c>
      <c r="K4" s="2">
        <f>TREND(Calibration!$A$2:$A$4,Calibration!$C$2:$C$4,E4)</f>
        <v>460.43391378455226</v>
      </c>
      <c r="L4" s="2">
        <f>TREND(Calibration!$A$2:$A$4,Calibration!$D$2:$D$4,G4)</f>
        <v>477.76025750405313</v>
      </c>
    </row>
    <row r="5" spans="1:14" x14ac:dyDescent="0.25">
      <c r="A5">
        <v>12313</v>
      </c>
      <c r="B5">
        <v>14.72399998</v>
      </c>
      <c r="C5">
        <v>0.65339999999999998</v>
      </c>
      <c r="D5">
        <v>1097.2600097699999</v>
      </c>
      <c r="E5">
        <v>1.25989997</v>
      </c>
      <c r="F5">
        <v>795.11602783000001</v>
      </c>
      <c r="G5">
        <v>1.2663999800000001</v>
      </c>
      <c r="H5">
        <v>1336.3680419899999</v>
      </c>
      <c r="J5" s="2">
        <f>TREND(Calibration!$A$2:$A$4,Calibration!$B$2:$B$4,C5)</f>
        <v>434.67151833244134</v>
      </c>
      <c r="K5" s="2">
        <f>TREND(Calibration!$A$2:$A$4,Calibration!$C$2:$C$4,E5)</f>
        <v>495.09961478694152</v>
      </c>
      <c r="L5" s="2">
        <f>TREND(Calibration!$A$2:$A$4,Calibration!$D$2:$D$4,G5)</f>
        <v>477.55337317013402</v>
      </c>
    </row>
    <row r="6" spans="1:14" x14ac:dyDescent="0.25">
      <c r="A6">
        <v>17309</v>
      </c>
      <c r="B6">
        <v>14.786999700000001</v>
      </c>
      <c r="C6">
        <v>0.65240001999999997</v>
      </c>
      <c r="D6">
        <v>908.05603026999995</v>
      </c>
      <c r="E6">
        <v>1.1685999600000001</v>
      </c>
      <c r="F6">
        <v>1041.3630371100001</v>
      </c>
      <c r="G6">
        <v>1.2668999400000001</v>
      </c>
      <c r="H6">
        <v>1078.3280029299999</v>
      </c>
      <c r="J6" s="2">
        <f>TREND(Calibration!$A$2:$A$4,Calibration!$B$2:$B$4,C6)</f>
        <v>434.05669253817041</v>
      </c>
      <c r="K6" s="2">
        <f>TREND(Calibration!$A$2:$A$4,Calibration!$C$2:$C$4,E6)</f>
        <v>458.46792787462056</v>
      </c>
      <c r="L6" s="2">
        <f>TREND(Calibration!$A$2:$A$4,Calibration!$D$2:$D$4,G6)</f>
        <v>477.76025750405313</v>
      </c>
    </row>
    <row r="7" spans="1:14" x14ac:dyDescent="0.25">
      <c r="A7">
        <v>22310</v>
      </c>
      <c r="B7">
        <v>14.82800007</v>
      </c>
      <c r="C7">
        <v>0.65829998000000001</v>
      </c>
      <c r="D7">
        <v>660.78497314000003</v>
      </c>
      <c r="E7">
        <v>1.1550999900000001</v>
      </c>
      <c r="F7">
        <v>1212.7330322299999</v>
      </c>
      <c r="G7">
        <v>1.2668999400000001</v>
      </c>
      <c r="H7">
        <v>1008.0880127</v>
      </c>
      <c r="J7" s="2">
        <f>TREND(Calibration!$A$2:$A$4,Calibration!$B$2:$B$4,C7)</f>
        <v>437.68421268173995</v>
      </c>
      <c r="K7" s="2">
        <f>TREND(Calibration!$A$2:$A$4,Calibration!$C$2:$C$4,E7)</f>
        <v>453.05142601042877</v>
      </c>
      <c r="L7" s="2">
        <f>TREND(Calibration!$A$2:$A$4,Calibration!$D$2:$D$4,G7)</f>
        <v>477.76025750405313</v>
      </c>
    </row>
    <row r="8" spans="1:14" x14ac:dyDescent="0.25">
      <c r="A8">
        <v>27312</v>
      </c>
      <c r="B8">
        <v>14.836000439999999</v>
      </c>
      <c r="C8">
        <v>0.65719998000000002</v>
      </c>
      <c r="D8">
        <v>1292.2810058600001</v>
      </c>
      <c r="E8">
        <v>1.1416000100000001</v>
      </c>
      <c r="F8">
        <v>613.61499022999999</v>
      </c>
      <c r="G8">
        <v>1.26419997</v>
      </c>
      <c r="H8">
        <v>9.9000003020963209E+37</v>
      </c>
      <c r="J8" s="2">
        <f>TREND(Calibration!$A$2:$A$4,Calibration!$B$2:$B$4,C8)</f>
        <v>437.00789078160392</v>
      </c>
      <c r="K8" s="2">
        <f>TREND(Calibration!$A$2:$A$4,Calibration!$C$2:$C$4,E8)</f>
        <v>447.63492013400452</v>
      </c>
      <c r="L8" s="2">
        <f>TREND(Calibration!$A$2:$A$4,Calibration!$D$2:$D$4,G8)</f>
        <v>476.64300513375997</v>
      </c>
    </row>
    <row r="9" spans="1:14" x14ac:dyDescent="0.25">
      <c r="A9">
        <v>32311</v>
      </c>
      <c r="B9">
        <v>14.913999560000001</v>
      </c>
      <c r="C9">
        <v>0.65179997999999995</v>
      </c>
      <c r="D9">
        <v>9.9000003020963209E+37</v>
      </c>
      <c r="E9">
        <v>1.1210999500000001</v>
      </c>
      <c r="F9">
        <v>634.92602538999995</v>
      </c>
      <c r="G9">
        <v>1.2663999800000001</v>
      </c>
      <c r="H9">
        <v>1229.8830566399999</v>
      </c>
      <c r="J9" s="2">
        <f>TREND(Calibration!$A$2:$A$4,Calibration!$B$2:$B$4,C9)</f>
        <v>433.68776509002709</v>
      </c>
      <c r="K9" s="2">
        <f>TREND(Calibration!$A$2:$A$4,Calibration!$C$2:$C$4,E9)</f>
        <v>439.40981939629597</v>
      </c>
      <c r="L9" s="2">
        <f>TREND(Calibration!$A$2:$A$4,Calibration!$D$2:$D$4,G9)</f>
        <v>477.55337317013402</v>
      </c>
    </row>
    <row r="10" spans="1:14" x14ac:dyDescent="0.25">
      <c r="A10">
        <v>37312</v>
      </c>
      <c r="B10">
        <v>14.977000240000001</v>
      </c>
      <c r="C10">
        <v>0.65509998999999997</v>
      </c>
      <c r="D10">
        <v>782.75897216999999</v>
      </c>
      <c r="E10">
        <v>1.1195000399999999</v>
      </c>
      <c r="F10">
        <v>1260.90002441</v>
      </c>
      <c r="G10">
        <v>1.2659000199999999</v>
      </c>
      <c r="H10">
        <v>942.01202393000005</v>
      </c>
      <c r="J10" s="2">
        <f>TREND(Calibration!$A$2:$A$4,Calibration!$B$2:$B$4,C10)</f>
        <v>435.71673693881604</v>
      </c>
      <c r="K10" s="2">
        <f>TREND(Calibration!$A$2:$A$4,Calibration!$C$2:$C$4,E10)</f>
        <v>438.76789830332018</v>
      </c>
      <c r="L10" s="2">
        <f>TREND(Calibration!$A$2:$A$4,Calibration!$D$2:$D$4,G10)</f>
        <v>477.34648883621469</v>
      </c>
    </row>
    <row r="11" spans="1:14" x14ac:dyDescent="0.25">
      <c r="A11">
        <v>42312</v>
      </c>
      <c r="B11">
        <v>14.93799973</v>
      </c>
      <c r="C11">
        <v>0.65829998000000001</v>
      </c>
      <c r="D11">
        <v>9.9000003020963209E+37</v>
      </c>
      <c r="E11">
        <v>1.1167999500000001</v>
      </c>
      <c r="F11">
        <v>90.679000849999994</v>
      </c>
      <c r="G11">
        <v>1.2653000400000001</v>
      </c>
      <c r="H11">
        <v>9.9000003020963209E+37</v>
      </c>
      <c r="J11" s="2">
        <f>TREND(Calibration!$A$2:$A$4,Calibration!$B$2:$B$4,C11)</f>
        <v>437.68421268173995</v>
      </c>
      <c r="K11" s="2">
        <f>TREND(Calibration!$A$2:$A$4,Calibration!$C$2:$C$4,E11)</f>
        <v>437.68455941304973</v>
      </c>
      <c r="L11" s="2">
        <f>TREND(Calibration!$A$2:$A$4,Calibration!$D$2:$D$4,G11)</f>
        <v>477.09821604906222</v>
      </c>
    </row>
    <row r="12" spans="1:14" x14ac:dyDescent="0.25">
      <c r="A12">
        <v>47312</v>
      </c>
      <c r="B12">
        <v>14.928999900000001</v>
      </c>
      <c r="C12">
        <v>0.66420000999999995</v>
      </c>
      <c r="D12">
        <v>387.11199950999998</v>
      </c>
      <c r="E12">
        <v>1.1162999899999999</v>
      </c>
      <c r="F12">
        <v>1162.6049804700001</v>
      </c>
      <c r="G12">
        <v>1.2653000400000001</v>
      </c>
      <c r="H12">
        <v>1008.09802246</v>
      </c>
      <c r="J12" s="2">
        <f>TREND(Calibration!$A$2:$A$4,Calibration!$B$2:$B$4,C12)</f>
        <v>441.31177586397581</v>
      </c>
      <c r="K12" s="2">
        <f>TREND(Calibration!$A$2:$A$4,Calibration!$C$2:$C$4,E12)</f>
        <v>437.48396383602085</v>
      </c>
      <c r="L12" s="2">
        <f>TREND(Calibration!$A$2:$A$4,Calibration!$D$2:$D$4,G12)</f>
        <v>477.09821604906222</v>
      </c>
    </row>
    <row r="13" spans="1:14" x14ac:dyDescent="0.25">
      <c r="A13">
        <v>52313</v>
      </c>
      <c r="B13">
        <v>14.8409996</v>
      </c>
      <c r="C13">
        <v>0.66259997999999998</v>
      </c>
      <c r="D13">
        <v>941.56097411999997</v>
      </c>
      <c r="E13">
        <v>1.1162999899999999</v>
      </c>
      <c r="F13">
        <v>630.34002685999997</v>
      </c>
      <c r="G13">
        <v>1.2620999799999999</v>
      </c>
      <c r="H13">
        <v>1291.79296875</v>
      </c>
      <c r="J13" s="2">
        <f>TREND(Calibration!$A$2:$A$4,Calibration!$B$2:$B$4,C13)</f>
        <v>440.3280164731807</v>
      </c>
      <c r="K13" s="2">
        <f>TREND(Calibration!$A$2:$A$4,Calibration!$C$2:$C$4,E13)</f>
        <v>437.48396383602085</v>
      </c>
      <c r="L13" s="2">
        <f>TREND(Calibration!$A$2:$A$4,Calibration!$D$2:$D$4,G13)</f>
        <v>475.77402555061951</v>
      </c>
    </row>
    <row r="14" spans="1:14" x14ac:dyDescent="0.25">
      <c r="A14">
        <v>57313</v>
      </c>
      <c r="B14">
        <v>14.739000320000001</v>
      </c>
      <c r="C14">
        <v>0.66420000999999995</v>
      </c>
      <c r="D14">
        <v>831.62902831999997</v>
      </c>
      <c r="E14">
        <v>1.11730003</v>
      </c>
      <c r="F14">
        <v>1303.6269531200001</v>
      </c>
      <c r="G14">
        <v>1.2620999799999999</v>
      </c>
      <c r="H14">
        <v>957.04400635000002</v>
      </c>
      <c r="J14" s="2">
        <f>TREND(Calibration!$A$2:$A$4,Calibration!$B$2:$B$4,C14)</f>
        <v>441.31177586397581</v>
      </c>
      <c r="K14" s="2">
        <f>TREND(Calibration!$A$2:$A$4,Calibration!$C$2:$C$4,E14)</f>
        <v>437.88520313686871</v>
      </c>
      <c r="L14" s="2">
        <f>TREND(Calibration!$A$2:$A$4,Calibration!$D$2:$D$4,G14)</f>
        <v>475.77402555061951</v>
      </c>
    </row>
    <row r="15" spans="1:14" x14ac:dyDescent="0.25">
      <c r="A15">
        <v>62312</v>
      </c>
      <c r="B15">
        <v>14.675999640000001</v>
      </c>
      <c r="C15">
        <v>0.65990000999999998</v>
      </c>
      <c r="D15">
        <v>1238.2170410199999</v>
      </c>
      <c r="E15">
        <v>1.1162999899999999</v>
      </c>
      <c r="F15">
        <v>1024.63903809</v>
      </c>
      <c r="G15">
        <v>1.26370001</v>
      </c>
      <c r="H15">
        <v>1175.8830566399999</v>
      </c>
      <c r="J15" s="2">
        <f>TREND(Calibration!$A$2:$A$4,Calibration!$B$2:$B$4,C15)</f>
        <v>438.66797207253501</v>
      </c>
      <c r="K15" s="2">
        <f>TREND(Calibration!$A$2:$A$4,Calibration!$C$2:$C$4,E15)</f>
        <v>437.48396383602085</v>
      </c>
      <c r="L15" s="2">
        <f>TREND(Calibration!$A$2:$A$4,Calibration!$D$2:$D$4,G15)</f>
        <v>476.43612079984086</v>
      </c>
    </row>
    <row r="16" spans="1:14" x14ac:dyDescent="0.25">
      <c r="A16">
        <v>67314</v>
      </c>
      <c r="B16">
        <v>14.68700027</v>
      </c>
      <c r="C16">
        <v>0.65780002000000004</v>
      </c>
      <c r="D16">
        <v>614.18103026999995</v>
      </c>
      <c r="E16">
        <v>1.1152000399999999</v>
      </c>
      <c r="F16">
        <v>9.9000003020963209E+37</v>
      </c>
      <c r="G16">
        <v>1.2610000400000001</v>
      </c>
      <c r="H16">
        <v>936.18902588000003</v>
      </c>
      <c r="J16" s="2">
        <f>TREND(Calibration!$A$2:$A$4,Calibration!$B$2:$B$4,C16)</f>
        <v>437.37681822974724</v>
      </c>
      <c r="K16" s="2">
        <f>TREND(Calibration!$A$2:$A$4,Calibration!$C$2:$C$4,E16)</f>
        <v>437.04263832007399</v>
      </c>
      <c r="L16" s="2">
        <f>TREND(Calibration!$A$2:$A$4,Calibration!$D$2:$D$4,G16)</f>
        <v>475.31886842954771</v>
      </c>
    </row>
    <row r="17" spans="1:12" x14ac:dyDescent="0.25">
      <c r="A17">
        <v>72315</v>
      </c>
      <c r="B17">
        <v>14.70600033</v>
      </c>
      <c r="C17">
        <v>0.66049999000000004</v>
      </c>
      <c r="D17">
        <v>622.26800536999997</v>
      </c>
      <c r="E17">
        <v>1.2021000399999999</v>
      </c>
      <c r="F17">
        <v>9.9000003020963209E+37</v>
      </c>
      <c r="G17">
        <v>1.2582999500000001</v>
      </c>
      <c r="H17">
        <v>971.21997069999998</v>
      </c>
      <c r="J17" s="2">
        <f>TREND(Calibration!$A$2:$A$4,Calibration!$B$2:$B$4,C17)</f>
        <v>439.03686263039287</v>
      </c>
      <c r="K17" s="2">
        <f>TREND(Calibration!$A$2:$A$4,Calibration!$C$2:$C$4,E17)</f>
        <v>471.90893891172448</v>
      </c>
      <c r="L17" s="2">
        <f>TREND(Calibration!$A$2:$A$4,Calibration!$D$2:$D$4,G17)</f>
        <v>474.20156640304197</v>
      </c>
    </row>
    <row r="18" spans="1:12" x14ac:dyDescent="0.25">
      <c r="A18">
        <v>77325</v>
      </c>
      <c r="B18">
        <v>14.680999760000001</v>
      </c>
      <c r="C18">
        <v>0.64800000000000002</v>
      </c>
      <c r="D18">
        <v>9.9000003020963209E+37</v>
      </c>
      <c r="E18">
        <v>1.2836999899999999</v>
      </c>
      <c r="F18">
        <v>820.25701904000005</v>
      </c>
      <c r="G18">
        <v>1.2577999799999999</v>
      </c>
      <c r="H18">
        <v>9.9000003020963209E+37</v>
      </c>
      <c r="J18" s="2">
        <f>TREND(Calibration!$A$2:$A$4,Calibration!$B$2:$B$4,C18)</f>
        <v>431.35139264086456</v>
      </c>
      <c r="K18" s="2">
        <f>TREND(Calibration!$A$2:$A$4,Calibration!$C$2:$C$4,E18)</f>
        <v>504.6487362070485</v>
      </c>
      <c r="L18" s="2">
        <f>TREND(Calibration!$A$2:$A$4,Calibration!$D$2:$D$4,G18)</f>
        <v>473.994677931105</v>
      </c>
    </row>
    <row r="19" spans="1:12" x14ac:dyDescent="0.25">
      <c r="A19">
        <v>82314</v>
      </c>
      <c r="B19">
        <v>14.74699974</v>
      </c>
      <c r="C19">
        <v>0.64209998000000001</v>
      </c>
      <c r="D19">
        <v>862.25299071999996</v>
      </c>
      <c r="E19">
        <v>1.3446999799999999</v>
      </c>
      <c r="F19">
        <v>851.02899170000001</v>
      </c>
      <c r="G19">
        <v>1.2561000600000001</v>
      </c>
      <c r="H19">
        <v>1142.7709960899999</v>
      </c>
      <c r="J19" s="2">
        <f>TREND(Calibration!$A$2:$A$4,Calibration!$B$2:$B$4,C19)</f>
        <v>427.72383560700962</v>
      </c>
      <c r="K19" s="2">
        <f>TREND(Calibration!$A$2:$A$4,Calibration!$C$2:$C$4,E19)</f>
        <v>529.12335056179734</v>
      </c>
      <c r="L19" s="2">
        <f>TREND(Calibration!$A$2:$A$4,Calibration!$D$2:$D$4,G19)</f>
        <v>473.29124802288072</v>
      </c>
    </row>
    <row r="20" spans="1:12" x14ac:dyDescent="0.25">
      <c r="A20">
        <v>87315</v>
      </c>
      <c r="B20">
        <v>14.72399998</v>
      </c>
      <c r="C20">
        <v>0.64910000999999995</v>
      </c>
      <c r="D20">
        <v>447.16101073999999</v>
      </c>
      <c r="E20">
        <v>1.38569999</v>
      </c>
      <c r="F20">
        <v>1094.6999511700001</v>
      </c>
      <c r="G20">
        <v>1.25989997</v>
      </c>
      <c r="H20">
        <v>816.47100829999999</v>
      </c>
      <c r="J20" s="2">
        <f>TREND(Calibration!$A$2:$A$4,Calibration!$B$2:$B$4,C20)</f>
        <v>432.02772068938145</v>
      </c>
      <c r="K20" s="2">
        <f>TREND(Calibration!$A$2:$A$4,Calibration!$C$2:$C$4,E20)</f>
        <v>545.57350790265673</v>
      </c>
      <c r="L20" s="2">
        <f>TREND(Calibration!$A$2:$A$4,Calibration!$D$2:$D$4,G20)</f>
        <v>474.86365751424557</v>
      </c>
    </row>
    <row r="21" spans="1:12" x14ac:dyDescent="0.25">
      <c r="A21">
        <v>92314</v>
      </c>
      <c r="B21">
        <v>14.59000015</v>
      </c>
      <c r="C21">
        <v>0.64590000999999997</v>
      </c>
      <c r="D21">
        <v>9.9000003020963209E+37</v>
      </c>
      <c r="E21">
        <v>1.39279997</v>
      </c>
      <c r="F21">
        <v>483.29998778999999</v>
      </c>
      <c r="G21">
        <v>1.26049995</v>
      </c>
      <c r="H21">
        <v>9.9000003020963209E+37</v>
      </c>
      <c r="J21" s="2">
        <f>TREND(Calibration!$A$2:$A$4,Calibration!$B$2:$B$4,C21)</f>
        <v>430.06023879807668</v>
      </c>
      <c r="K21" s="2">
        <f>TREND(Calibration!$A$2:$A$4,Calibration!$C$2:$C$4,E21)</f>
        <v>548.42218496680755</v>
      </c>
      <c r="L21" s="2">
        <f>TREND(Calibration!$A$2:$A$4,Calibration!$D$2:$D$4,G21)</f>
        <v>475.11193030139816</v>
      </c>
    </row>
    <row r="22" spans="1:12" x14ac:dyDescent="0.25">
      <c r="A22">
        <v>97316</v>
      </c>
      <c r="B22">
        <v>14.527999879999999</v>
      </c>
      <c r="C22">
        <v>0.64910000999999995</v>
      </c>
      <c r="D22">
        <v>882.40197753999996</v>
      </c>
      <c r="E22">
        <v>1.3840999599999999</v>
      </c>
      <c r="F22">
        <v>9.9000003020963209E+37</v>
      </c>
      <c r="G22">
        <v>1.25940001</v>
      </c>
      <c r="H22">
        <v>720.35699463000003</v>
      </c>
      <c r="J22" s="2">
        <f>TREND(Calibration!$A$2:$A$4,Calibration!$B$2:$B$4,C22)</f>
        <v>432.02772068938145</v>
      </c>
      <c r="K22" s="2">
        <f>TREND(Calibration!$A$2:$A$4,Calibration!$C$2:$C$4,E22)</f>
        <v>544.93153866289072</v>
      </c>
      <c r="L22" s="2">
        <f>TREND(Calibration!$A$2:$A$4,Calibration!$D$2:$D$4,G22)</f>
        <v>474.65677318032635</v>
      </c>
    </row>
    <row r="23" spans="1:12" x14ac:dyDescent="0.25">
      <c r="A23">
        <v>102314</v>
      </c>
      <c r="B23">
        <v>14.399999619999999</v>
      </c>
      <c r="C23">
        <v>0.64209998000000001</v>
      </c>
      <c r="D23">
        <v>9.9000003020963209E+37</v>
      </c>
      <c r="E23">
        <v>1.38740003</v>
      </c>
      <c r="F23">
        <v>746.62097168000003</v>
      </c>
      <c r="G23">
        <v>1.2572000000000001</v>
      </c>
      <c r="H23">
        <v>9.9000003020963209E+37</v>
      </c>
      <c r="J23" s="2">
        <f>TREND(Calibration!$A$2:$A$4,Calibration!$B$2:$B$4,C23)</f>
        <v>427.72383560700962</v>
      </c>
      <c r="K23" s="2">
        <f>TREND(Calibration!$A$2:$A$4,Calibration!$C$2:$C$4,E23)</f>
        <v>546.25560347984697</v>
      </c>
      <c r="L23" s="2">
        <f>TREND(Calibration!$A$2:$A$4,Calibration!$D$2:$D$4,G23)</f>
        <v>473.74640514395253</v>
      </c>
    </row>
    <row r="24" spans="1:12" x14ac:dyDescent="0.25">
      <c r="A24">
        <v>107316</v>
      </c>
      <c r="B24">
        <v>14.3579998</v>
      </c>
      <c r="C24">
        <v>0.64639997000000005</v>
      </c>
      <c r="D24">
        <v>207.62899780000001</v>
      </c>
      <c r="E24">
        <v>1.3883999600000001</v>
      </c>
      <c r="F24">
        <v>9.9000003020963209E+37</v>
      </c>
      <c r="G24">
        <v>1.2577999799999999</v>
      </c>
      <c r="H24">
        <v>852.82000731999995</v>
      </c>
      <c r="J24" s="2">
        <f>TREND(Calibration!$A$2:$A$4,Calibration!$B$2:$B$4,C24)</f>
        <v>430.3676332500695</v>
      </c>
      <c r="K24" s="2">
        <f>TREND(Calibration!$A$2:$A$4,Calibration!$C$2:$C$4,E24)</f>
        <v>546.65679864613708</v>
      </c>
      <c r="L24" s="2">
        <f>TREND(Calibration!$A$2:$A$4,Calibration!$D$2:$D$4,G24)</f>
        <v>473.994677931105</v>
      </c>
    </row>
    <row r="25" spans="1:12" x14ac:dyDescent="0.25">
      <c r="A25">
        <v>112316</v>
      </c>
      <c r="B25">
        <v>14.248999599999999</v>
      </c>
      <c r="C25">
        <v>0.64590000999999997</v>
      </c>
      <c r="D25">
        <v>9.9000003020963209E+37</v>
      </c>
      <c r="E25">
        <v>1.3900999999999999</v>
      </c>
      <c r="F25">
        <v>849.51702881000006</v>
      </c>
      <c r="G25">
        <v>1.2567000399999999</v>
      </c>
      <c r="H25">
        <v>9.9000003020963209E+37</v>
      </c>
      <c r="J25" s="2">
        <f>TREND(Calibration!$A$2:$A$4,Calibration!$B$2:$B$4,C25)</f>
        <v>430.06023879807668</v>
      </c>
      <c r="K25" s="2">
        <f>TREND(Calibration!$A$2:$A$4,Calibration!$C$2:$C$4,E25)</f>
        <v>547.3388942233272</v>
      </c>
      <c r="L25" s="2">
        <f>TREND(Calibration!$A$2:$A$4,Calibration!$D$2:$D$4,G25)</f>
        <v>473.5395208100332</v>
      </c>
    </row>
    <row r="26" spans="1:12" x14ac:dyDescent="0.25">
      <c r="A26">
        <v>117326</v>
      </c>
      <c r="B26">
        <v>14.27000046</v>
      </c>
      <c r="C26">
        <v>0.64910000999999995</v>
      </c>
      <c r="D26">
        <v>178.76199341</v>
      </c>
      <c r="E26">
        <v>1.44350004</v>
      </c>
      <c r="F26">
        <v>9.9000003020963209E+37</v>
      </c>
      <c r="G26">
        <v>1.2567000399999999</v>
      </c>
      <c r="H26">
        <v>708.96398925999995</v>
      </c>
      <c r="J26" s="2">
        <f>TREND(Calibration!$A$2:$A$4,Calibration!$B$2:$B$4,C26)</f>
        <v>432.02772068938145</v>
      </c>
      <c r="K26" s="2">
        <f>TREND(Calibration!$A$2:$A$4,Calibration!$C$2:$C$4,E26)</f>
        <v>568.76423192466393</v>
      </c>
      <c r="L26" s="2">
        <f>TREND(Calibration!$A$2:$A$4,Calibration!$D$2:$D$4,G26)</f>
        <v>473.5395208100332</v>
      </c>
    </row>
    <row r="27" spans="1:12" x14ac:dyDescent="0.25">
      <c r="A27">
        <v>122317</v>
      </c>
      <c r="B27">
        <v>14.19200039</v>
      </c>
      <c r="C27">
        <v>0.65399998000000004</v>
      </c>
      <c r="D27">
        <v>909.99499512</v>
      </c>
      <c r="E27">
        <v>1.4019000500000001</v>
      </c>
      <c r="F27">
        <v>9.9000003020963209E+37</v>
      </c>
      <c r="G27">
        <v>1.2577999799999999</v>
      </c>
      <c r="H27">
        <v>932.36102295000001</v>
      </c>
      <c r="J27" s="2">
        <f>TREND(Calibration!$A$2:$A$4,Calibration!$B$2:$B$4,C27)</f>
        <v>435.0404088902992</v>
      </c>
      <c r="K27" s="2">
        <f>TREND(Calibration!$A$2:$A$4,Calibration!$C$2:$C$4,E27)</f>
        <v>552.07334865711903</v>
      </c>
      <c r="L27" s="2">
        <f>TREND(Calibration!$A$2:$A$4,Calibration!$D$2:$D$4,G27)</f>
        <v>473.994677931105</v>
      </c>
    </row>
    <row r="28" spans="1:12" x14ac:dyDescent="0.25">
      <c r="A28">
        <v>127316</v>
      </c>
      <c r="B28">
        <v>14.152000429999999</v>
      </c>
      <c r="C28">
        <v>0.65179997999999995</v>
      </c>
      <c r="D28">
        <v>9.9000003020963209E+37</v>
      </c>
      <c r="E28">
        <v>1.39919996</v>
      </c>
      <c r="F28">
        <v>949.48999022999999</v>
      </c>
      <c r="G28">
        <v>1.2567000399999999</v>
      </c>
      <c r="H28">
        <v>9.9000003020963209E+37</v>
      </c>
      <c r="J28" s="2">
        <f>TREND(Calibration!$A$2:$A$4,Calibration!$B$2:$B$4,C28)</f>
        <v>433.68776509002709</v>
      </c>
      <c r="K28" s="2">
        <f>TREND(Calibration!$A$2:$A$4,Calibration!$C$2:$C$4,E28)</f>
        <v>550.99000976684852</v>
      </c>
      <c r="L28" s="2">
        <f>TREND(Calibration!$A$2:$A$4,Calibration!$D$2:$D$4,G28)</f>
        <v>473.5395208100332</v>
      </c>
    </row>
    <row r="29" spans="1:12" x14ac:dyDescent="0.25">
      <c r="A29">
        <v>132316</v>
      </c>
      <c r="B29">
        <v>14.19999981</v>
      </c>
      <c r="C29">
        <v>0.65399998000000004</v>
      </c>
      <c r="D29">
        <v>385.84201050000001</v>
      </c>
      <c r="E29">
        <v>1.4602999699999999</v>
      </c>
      <c r="F29">
        <v>9.9000003020963209E+37</v>
      </c>
      <c r="G29">
        <v>1.2582999500000001</v>
      </c>
      <c r="H29">
        <v>761.65301513999998</v>
      </c>
      <c r="J29" s="2">
        <f>TREND(Calibration!$A$2:$A$4,Calibration!$B$2:$B$4,C29)</f>
        <v>435.0404088902992</v>
      </c>
      <c r="K29" s="2">
        <f>TREND(Calibration!$A$2:$A$4,Calibration!$C$2:$C$4,E29)</f>
        <v>575.50475447125416</v>
      </c>
      <c r="L29" s="2">
        <f>TREND(Calibration!$A$2:$A$4,Calibration!$D$2:$D$4,G29)</f>
        <v>474.20156640304197</v>
      </c>
    </row>
    <row r="30" spans="1:12" x14ac:dyDescent="0.25">
      <c r="A30">
        <v>137316</v>
      </c>
      <c r="B30">
        <v>14.161000250000001</v>
      </c>
      <c r="C30">
        <v>0.64639997000000005</v>
      </c>
      <c r="D30">
        <v>9.9000003020963209E+37</v>
      </c>
      <c r="E30">
        <v>1.53100002</v>
      </c>
      <c r="F30">
        <v>523.94702147999999</v>
      </c>
      <c r="G30">
        <v>1.2659000199999999</v>
      </c>
      <c r="H30">
        <v>9.9000003020963209E+37</v>
      </c>
      <c r="J30" s="2">
        <f>TREND(Calibration!$A$2:$A$4,Calibration!$B$2:$B$4,C30)</f>
        <v>430.3676332500695</v>
      </c>
      <c r="K30" s="2">
        <f>TREND(Calibration!$A$2:$A$4,Calibration!$C$2:$C$4,E30)</f>
        <v>603.8712584430001</v>
      </c>
      <c r="L30" s="2">
        <f>TREND(Calibration!$A$2:$A$4,Calibration!$D$2:$D$4,G30)</f>
        <v>477.34648883621469</v>
      </c>
    </row>
    <row r="31" spans="1:12" x14ac:dyDescent="0.25">
      <c r="A31">
        <v>142316</v>
      </c>
      <c r="B31">
        <v>14.20199966</v>
      </c>
      <c r="C31">
        <v>0.65399998000000004</v>
      </c>
      <c r="D31">
        <v>438.24398803999998</v>
      </c>
      <c r="E31">
        <v>1.5563999399999999</v>
      </c>
      <c r="F31">
        <v>9.9000003020963209E+37</v>
      </c>
      <c r="G31">
        <v>1.26259995</v>
      </c>
      <c r="H31">
        <v>717.38702393000005</v>
      </c>
      <c r="J31" s="2">
        <f>TREND(Calibration!$A$2:$A$4,Calibration!$B$2:$B$4,C31)</f>
        <v>435.0404088902992</v>
      </c>
      <c r="K31" s="2">
        <f>TREND(Calibration!$A$2:$A$4,Calibration!$C$2:$C$4,E31)</f>
        <v>614.06229694385013</v>
      </c>
      <c r="L31" s="2">
        <f>TREND(Calibration!$A$2:$A$4,Calibration!$D$2:$D$4,G31)</f>
        <v>475.98091402255636</v>
      </c>
    </row>
    <row r="32" spans="1:12" x14ac:dyDescent="0.25">
      <c r="A32">
        <v>147317</v>
      </c>
      <c r="B32">
        <v>14.10499954</v>
      </c>
      <c r="C32">
        <v>0.65719998000000002</v>
      </c>
      <c r="D32">
        <v>918.90197753999996</v>
      </c>
      <c r="E32">
        <v>1.47969997</v>
      </c>
      <c r="F32">
        <v>1128.73596191</v>
      </c>
      <c r="G32">
        <v>1.26909995</v>
      </c>
      <c r="H32">
        <v>1109.52502441</v>
      </c>
      <c r="J32" s="2">
        <f>TREND(Calibration!$A$2:$A$4,Calibration!$B$2:$B$4,C32)</f>
        <v>437.00789078160392</v>
      </c>
      <c r="K32" s="2">
        <f>TREND(Calibration!$A$2:$A$4,Calibration!$C$2:$C$4,E32)</f>
        <v>583.28848555845809</v>
      </c>
      <c r="L32" s="2">
        <f>TREND(Calibration!$A$2:$A$4,Calibration!$D$2:$D$4,G32)</f>
        <v>478.67062554042707</v>
      </c>
    </row>
    <row r="33" spans="1:12" x14ac:dyDescent="0.25">
      <c r="A33">
        <v>152317</v>
      </c>
      <c r="B33">
        <v>14.001000400000001</v>
      </c>
      <c r="C33">
        <v>0.65670002000000005</v>
      </c>
      <c r="D33">
        <v>1054.3830566399999</v>
      </c>
      <c r="E33">
        <v>1.5391000500000001</v>
      </c>
      <c r="F33">
        <v>9.9000003020963209E+37</v>
      </c>
      <c r="G33">
        <v>1.27499998</v>
      </c>
      <c r="H33">
        <v>932.68499756000006</v>
      </c>
      <c r="J33" s="2">
        <f>TREND(Calibration!$A$2:$A$4,Calibration!$B$2:$B$4,C33)</f>
        <v>436.70049632961121</v>
      </c>
      <c r="K33" s="2">
        <f>TREND(Calibration!$A$2:$A$4,Calibration!$C$2:$C$4,E33)</f>
        <v>607.12117882023131</v>
      </c>
      <c r="L33" s="2">
        <f>TREND(Calibration!$A$2:$A$4,Calibration!$D$2:$D$4,G33)</f>
        <v>481.11206840916282</v>
      </c>
    </row>
    <row r="34" spans="1:12" x14ac:dyDescent="0.25">
      <c r="A34">
        <v>157317</v>
      </c>
      <c r="B34">
        <v>13.93599987</v>
      </c>
      <c r="C34">
        <v>0.65780002000000004</v>
      </c>
      <c r="D34">
        <v>976.21899413999995</v>
      </c>
      <c r="E34">
        <v>1.5704</v>
      </c>
      <c r="F34">
        <v>9.9000003020963209E+37</v>
      </c>
      <c r="G34">
        <v>1.27670002</v>
      </c>
      <c r="H34">
        <v>1131.8260498</v>
      </c>
      <c r="J34" s="2">
        <f>TREND(Calibration!$A$2:$A$4,Calibration!$B$2:$B$4,C34)</f>
        <v>437.37681822974724</v>
      </c>
      <c r="K34" s="2">
        <f>TREND(Calibration!$A$2:$A$4,Calibration!$C$2:$C$4,E34)</f>
        <v>619.67944654409348</v>
      </c>
      <c r="L34" s="2">
        <f>TREND(Calibration!$A$2:$A$4,Calibration!$D$2:$D$4,G34)</f>
        <v>481.81554797359991</v>
      </c>
    </row>
    <row r="35" spans="1:12" x14ac:dyDescent="0.25">
      <c r="A35">
        <v>162317</v>
      </c>
      <c r="B35">
        <v>13.90999985</v>
      </c>
      <c r="C35">
        <v>0.66149997999999999</v>
      </c>
      <c r="D35">
        <v>877.35601807</v>
      </c>
      <c r="E35">
        <v>1.5704</v>
      </c>
      <c r="F35">
        <v>9.9000003020963209E+37</v>
      </c>
      <c r="G35">
        <v>1.2788000100000001</v>
      </c>
      <c r="H35">
        <v>995.02099609000004</v>
      </c>
      <c r="J35" s="2">
        <f>TREND(Calibration!$A$2:$A$4,Calibration!$B$2:$B$4,C35)</f>
        <v>439.65169457304467</v>
      </c>
      <c r="K35" s="2">
        <f>TREND(Calibration!$A$2:$A$4,Calibration!$C$2:$C$4,E35)</f>
        <v>619.67944654409348</v>
      </c>
      <c r="L35" s="2">
        <f>TREND(Calibration!$A$2:$A$4,Calibration!$D$2:$D$4,G35)</f>
        <v>482.68452755674048</v>
      </c>
    </row>
    <row r="36" spans="1:12" x14ac:dyDescent="0.25">
      <c r="A36">
        <v>167318</v>
      </c>
      <c r="B36">
        <v>13.94200039</v>
      </c>
      <c r="C36">
        <v>0.66640001999999998</v>
      </c>
      <c r="D36">
        <v>879.76702881000006</v>
      </c>
      <c r="E36">
        <v>1.61090004</v>
      </c>
      <c r="F36">
        <v>9.9000003020963209E+37</v>
      </c>
      <c r="G36">
        <v>1.2826000500000001</v>
      </c>
      <c r="H36">
        <v>1157.4639892600001</v>
      </c>
      <c r="J36" s="2">
        <f>TREND(Calibration!$A$2:$A$4,Calibration!$B$2:$B$4,C36)</f>
        <v>442.66442581262874</v>
      </c>
      <c r="K36" s="2">
        <f>TREND(Calibration!$A$2:$A$4,Calibration!$C$2:$C$4,E36)</f>
        <v>635.92900429569158</v>
      </c>
      <c r="L36" s="2">
        <f>TREND(Calibration!$A$2:$A$4,Calibration!$D$2:$D$4,G36)</f>
        <v>484.25699084233565</v>
      </c>
    </row>
    <row r="37" spans="1:12" x14ac:dyDescent="0.25">
      <c r="A37">
        <v>172317</v>
      </c>
      <c r="B37">
        <v>13.972000120000001</v>
      </c>
      <c r="C37">
        <v>0.67339998000000001</v>
      </c>
      <c r="D37">
        <v>748.10198975000003</v>
      </c>
      <c r="E37">
        <v>1.59370005</v>
      </c>
      <c r="F37">
        <v>9.9000003020963209E+37</v>
      </c>
      <c r="G37">
        <v>1.28149998</v>
      </c>
      <c r="H37">
        <v>1006.36499023</v>
      </c>
      <c r="J37" s="2">
        <f>TREND(Calibration!$A$2:$A$4,Calibration!$B$2:$B$4,C37)</f>
        <v>446.96826785633431</v>
      </c>
      <c r="K37" s="2">
        <f>TREND(Calibration!$A$2:$A$4,Calibration!$C$2:$C$4,E37)</f>
        <v>629.02796837493918</v>
      </c>
      <c r="L37" s="2">
        <f>TREND(Calibration!$A$2:$A$4,Calibration!$D$2:$D$4,G37)</f>
        <v>483.80177992703352</v>
      </c>
    </row>
    <row r="38" spans="1:12" x14ac:dyDescent="0.25">
      <c r="A38">
        <v>177319</v>
      </c>
      <c r="B38">
        <v>14.01399994</v>
      </c>
      <c r="C38">
        <v>0.67669999999999997</v>
      </c>
      <c r="D38">
        <v>866.33300781000003</v>
      </c>
      <c r="E38">
        <v>1.6142000000000001</v>
      </c>
      <c r="F38">
        <v>9.9000003020963209E+37</v>
      </c>
      <c r="G38">
        <v>1.2841999500000001</v>
      </c>
      <c r="H38">
        <v>967.45697021000001</v>
      </c>
      <c r="J38" s="2">
        <f>TREND(Calibration!$A$2:$A$4,Calibration!$B$2:$B$4,C38)</f>
        <v>448.99724585350413</v>
      </c>
      <c r="K38" s="2">
        <f>TREND(Calibration!$A$2:$A$4,Calibration!$C$2:$C$4,E38)</f>
        <v>637.25302497809002</v>
      </c>
      <c r="L38" s="2">
        <f>TREND(Calibration!$A$2:$A$4,Calibration!$D$2:$D$4,G38)</f>
        <v>484.91903229732668</v>
      </c>
    </row>
    <row r="39" spans="1:12" x14ac:dyDescent="0.25">
      <c r="A39">
        <v>182318</v>
      </c>
      <c r="B39">
        <v>14.045000079999999</v>
      </c>
      <c r="C39">
        <v>0.68099999</v>
      </c>
      <c r="D39">
        <v>883.33801270000004</v>
      </c>
      <c r="E39">
        <v>1.6309000300000001</v>
      </c>
      <c r="F39">
        <v>9.9000003020963209E+37</v>
      </c>
      <c r="G39">
        <v>1.2841999500000001</v>
      </c>
      <c r="H39">
        <v>1122.6889648399999</v>
      </c>
      <c r="J39" s="2">
        <f>TREND(Calibration!$A$2:$A$4,Calibration!$B$2:$B$4,C39)</f>
        <v>451.64104349656401</v>
      </c>
      <c r="K39" s="2">
        <f>TREND(Calibration!$A$2:$A$4,Calibration!$C$2:$C$4,E39)</f>
        <v>643.95346532181361</v>
      </c>
      <c r="L39" s="2">
        <f>TREND(Calibration!$A$2:$A$4,Calibration!$D$2:$D$4,G39)</f>
        <v>484.91903229732668</v>
      </c>
    </row>
    <row r="40" spans="1:12" x14ac:dyDescent="0.25">
      <c r="A40">
        <v>187318</v>
      </c>
      <c r="B40">
        <v>14.10999966</v>
      </c>
      <c r="C40">
        <v>0.67779999999999996</v>
      </c>
      <c r="D40">
        <v>820.91802978999999</v>
      </c>
      <c r="E40">
        <v>1.58449996</v>
      </c>
      <c r="F40">
        <v>9.9000003020963209E+37</v>
      </c>
      <c r="G40">
        <v>1.28639996</v>
      </c>
      <c r="H40">
        <v>1306.7879638700001</v>
      </c>
      <c r="J40" s="2">
        <f>TREND(Calibration!$A$2:$A$4,Calibration!$B$2:$B$4,C40)</f>
        <v>449.6735677536401</v>
      </c>
      <c r="K40" s="2">
        <f>TREND(Calibration!$A$2:$A$4,Calibration!$C$2:$C$4,E40)</f>
        <v>625.33667834720336</v>
      </c>
      <c r="L40" s="2">
        <f>TREND(Calibration!$A$2:$A$4,Calibration!$D$2:$D$4,G40)</f>
        <v>485.82940033370062</v>
      </c>
    </row>
    <row r="41" spans="1:12" x14ac:dyDescent="0.25">
      <c r="A41">
        <v>192329</v>
      </c>
      <c r="B41">
        <v>14.20699978</v>
      </c>
      <c r="C41">
        <v>0.67400002000000003</v>
      </c>
      <c r="D41">
        <v>1037.63098145</v>
      </c>
      <c r="E41">
        <v>1.6433000600000001</v>
      </c>
      <c r="F41">
        <v>9.9000003020963209E+37</v>
      </c>
      <c r="G41">
        <v>1.2869000399999999</v>
      </c>
      <c r="H41">
        <v>1317.76794434</v>
      </c>
      <c r="J41" s="2">
        <f>TREND(Calibration!$A$2:$A$4,Calibration!$B$2:$B$4,C41)</f>
        <v>447.33719530447758</v>
      </c>
      <c r="K41" s="2">
        <f>TREND(Calibration!$A$2:$A$4,Calibration!$C$2:$C$4,E41)</f>
        <v>648.92864568229095</v>
      </c>
      <c r="L41" s="2">
        <f>TREND(Calibration!$A$2:$A$4,Calibration!$D$2:$D$4,G41)</f>
        <v>486.03633432383231</v>
      </c>
    </row>
    <row r="42" spans="1:12" x14ac:dyDescent="0.25">
      <c r="A42">
        <v>197331</v>
      </c>
      <c r="B42">
        <v>14.28100014</v>
      </c>
      <c r="C42">
        <v>0.67180002000000005</v>
      </c>
      <c r="D42">
        <v>651.87097168000003</v>
      </c>
      <c r="E42">
        <v>1.6439000399999999</v>
      </c>
      <c r="F42">
        <v>9.9000003020963209E+37</v>
      </c>
      <c r="G42">
        <v>1.28750002</v>
      </c>
      <c r="H42">
        <v>9.9000003020963209E+37</v>
      </c>
      <c r="J42" s="2">
        <f>TREND(Calibration!$A$2:$A$4,Calibration!$B$2:$B$4,C42)</f>
        <v>445.98455150420557</v>
      </c>
      <c r="K42" s="2">
        <f>TREND(Calibration!$A$2:$A$4,Calibration!$C$2:$C$4,E42)</f>
        <v>649.16937160897658</v>
      </c>
      <c r="L42" s="2">
        <f>TREND(Calibration!$A$2:$A$4,Calibration!$D$2:$D$4,G42)</f>
        <v>486.28460711098501</v>
      </c>
    </row>
    <row r="43" spans="1:12" x14ac:dyDescent="0.25">
      <c r="A43">
        <v>202318</v>
      </c>
      <c r="B43">
        <v>14.380000109999999</v>
      </c>
      <c r="C43">
        <v>0.67290002000000004</v>
      </c>
      <c r="D43">
        <v>-40.905998230000002</v>
      </c>
      <c r="E43">
        <v>1.6621999700000001</v>
      </c>
      <c r="F43">
        <v>9.9000003020963209E+37</v>
      </c>
      <c r="G43">
        <v>1.2956000599999999</v>
      </c>
      <c r="H43">
        <v>561.34100341999999</v>
      </c>
      <c r="J43" s="2">
        <f>TREND(Calibration!$A$2:$A$4,Calibration!$B$2:$B$4,C43)</f>
        <v>446.6608734043416</v>
      </c>
      <c r="K43" s="2">
        <f>TREND(Calibration!$A$2:$A$4,Calibration!$C$2:$C$4,E43)</f>
        <v>656.51172903344343</v>
      </c>
      <c r="L43" s="2">
        <f>TREND(Calibration!$A$2:$A$4,Calibration!$D$2:$D$4,G43)</f>
        <v>489.63641801609469</v>
      </c>
    </row>
    <row r="44" spans="1:12" x14ac:dyDescent="0.25">
      <c r="A44">
        <v>207319</v>
      </c>
      <c r="B44">
        <v>14.42300034</v>
      </c>
      <c r="C44">
        <v>0.66909998999999998</v>
      </c>
      <c r="D44">
        <v>782.72100829999999</v>
      </c>
      <c r="E44">
        <v>1.6698000399999999</v>
      </c>
      <c r="F44">
        <v>9.9000003020963209E+37</v>
      </c>
      <c r="G44">
        <v>1.29830003</v>
      </c>
      <c r="H44">
        <v>1356.38793945</v>
      </c>
      <c r="J44" s="2">
        <f>TREND(Calibration!$A$2:$A$4,Calibration!$B$2:$B$4,C44)</f>
        <v>444.32447021327442</v>
      </c>
      <c r="K44" s="2">
        <f>TREND(Calibration!$A$2:$A$4,Calibration!$C$2:$C$4,E44)</f>
        <v>659.5610538336457</v>
      </c>
      <c r="L44" s="2">
        <f>TREND(Calibration!$A$2:$A$4,Calibration!$D$2:$D$4,G44)</f>
        <v>490.75367038638785</v>
      </c>
    </row>
    <row r="45" spans="1:12" x14ac:dyDescent="0.25">
      <c r="A45">
        <v>212319</v>
      </c>
      <c r="B45">
        <v>14.46800041</v>
      </c>
      <c r="C45">
        <v>0.67070001000000001</v>
      </c>
      <c r="D45">
        <v>957.07299805000002</v>
      </c>
      <c r="E45">
        <v>1.68110001</v>
      </c>
      <c r="F45">
        <v>9.9000003020963209E+37</v>
      </c>
      <c r="G45">
        <v>1.30369997</v>
      </c>
      <c r="H45">
        <v>1168.1789550799999</v>
      </c>
      <c r="J45" s="2">
        <f>TREND(Calibration!$A$2:$A$4,Calibration!$B$2:$B$4,C45)</f>
        <v>445.30822345568862</v>
      </c>
      <c r="K45" s="2">
        <f>TREND(Calibration!$A$2:$A$4,Calibration!$C$2:$C$4,E45)</f>
        <v>664.09486454361843</v>
      </c>
      <c r="L45" s="2">
        <f>TREND(Calibration!$A$2:$A$4,Calibration!$D$2:$D$4,G45)</f>
        <v>492.98817512697406</v>
      </c>
    </row>
    <row r="46" spans="1:12" x14ac:dyDescent="0.25">
      <c r="A46">
        <v>217318</v>
      </c>
      <c r="B46">
        <v>14.510000229999999</v>
      </c>
      <c r="C46">
        <v>0.66909998999999998</v>
      </c>
      <c r="D46">
        <v>936.84100341999999</v>
      </c>
      <c r="E46">
        <v>1.6741000399999999</v>
      </c>
      <c r="F46">
        <v>9.9000003020963209E+37</v>
      </c>
      <c r="G46">
        <v>1.30739999</v>
      </c>
      <c r="H46">
        <v>9.9000003020963209E+37</v>
      </c>
      <c r="J46" s="2">
        <f>TREND(Calibration!$A$2:$A$4,Calibration!$B$2:$B$4,C46)</f>
        <v>444.32447021327442</v>
      </c>
      <c r="K46" s="2">
        <f>TREND(Calibration!$A$2:$A$4,Calibration!$C$2:$C$4,E46)</f>
        <v>661.28631381689195</v>
      </c>
      <c r="L46" s="2">
        <f>TREND(Calibration!$A$2:$A$4,Calibration!$D$2:$D$4,G46)</f>
        <v>494.51924995933587</v>
      </c>
    </row>
    <row r="47" spans="1:12" x14ac:dyDescent="0.25">
      <c r="A47">
        <v>222319</v>
      </c>
      <c r="B47">
        <v>14.574000359999999</v>
      </c>
      <c r="C47">
        <v>0.66369997999999997</v>
      </c>
      <c r="D47">
        <v>909.46197510000002</v>
      </c>
      <c r="E47">
        <v>1.7114000300000001</v>
      </c>
      <c r="F47">
        <v>9.9000003020963209E+37</v>
      </c>
      <c r="G47">
        <v>1.3085000499999999</v>
      </c>
      <c r="H47">
        <v>811.65698241999996</v>
      </c>
      <c r="J47" s="2">
        <f>TREND(Calibration!$A$2:$A$4,Calibration!$B$2:$B$4,C47)</f>
        <v>441.00433837331673</v>
      </c>
      <c r="K47" s="2">
        <f>TREND(Calibration!$A$2:$A$4,Calibration!$C$2:$C$4,E47)</f>
        <v>676.25193710119072</v>
      </c>
      <c r="L47" s="2">
        <f>TREND(Calibration!$A$2:$A$4,Calibration!$D$2:$D$4,G47)</f>
        <v>494.97445673662025</v>
      </c>
    </row>
    <row r="48" spans="1:12" x14ac:dyDescent="0.25">
      <c r="A48">
        <v>227318</v>
      </c>
      <c r="B48">
        <v>14.66800022</v>
      </c>
      <c r="C48">
        <v>0.66589999</v>
      </c>
      <c r="D48">
        <v>827.57098388999998</v>
      </c>
      <c r="E48">
        <v>1.79620004</v>
      </c>
      <c r="F48">
        <v>9.9000003020963209E+37</v>
      </c>
      <c r="G48">
        <v>1.30910003</v>
      </c>
      <c r="H48">
        <v>9.9000003020963209E+37</v>
      </c>
      <c r="J48" s="2">
        <f>TREND(Calibration!$A$2:$A$4,Calibration!$B$2:$B$4,C48)</f>
        <v>442.35698832196965</v>
      </c>
      <c r="K48" s="2">
        <f>TREND(Calibration!$A$2:$A$4,Calibration!$C$2:$C$4,E48)</f>
        <v>710.27567287604643</v>
      </c>
      <c r="L48" s="2">
        <f>TREND(Calibration!$A$2:$A$4,Calibration!$D$2:$D$4,G48)</f>
        <v>495.22272952377295</v>
      </c>
    </row>
    <row r="49" spans="1:12" x14ac:dyDescent="0.25">
      <c r="A49">
        <v>232318</v>
      </c>
      <c r="B49">
        <v>14.725999829999999</v>
      </c>
      <c r="C49">
        <v>0.66259997999999998</v>
      </c>
      <c r="D49">
        <v>916.22497558999999</v>
      </c>
      <c r="E49">
        <v>1.80159998</v>
      </c>
      <c r="F49">
        <v>9.9000003020963209E+37</v>
      </c>
      <c r="G49">
        <v>1.31120002</v>
      </c>
      <c r="H49">
        <v>9.9000003020963209E+37</v>
      </c>
      <c r="J49" s="2">
        <f>TREND(Calibration!$A$2:$A$4,Calibration!$B$2:$B$4,C49)</f>
        <v>440.3280164731807</v>
      </c>
      <c r="K49" s="2">
        <f>TREND(Calibration!$A$2:$A$4,Calibration!$C$2:$C$4,E49)</f>
        <v>712.44225436300712</v>
      </c>
      <c r="L49" s="2">
        <f>TREND(Calibration!$A$2:$A$4,Calibration!$D$2:$D$4,G49)</f>
        <v>496.09170910691341</v>
      </c>
    </row>
    <row r="50" spans="1:12" x14ac:dyDescent="0.25">
      <c r="A50">
        <v>237319</v>
      </c>
      <c r="B50">
        <v>14.774999619999999</v>
      </c>
      <c r="C50">
        <v>0.66860001999999996</v>
      </c>
      <c r="D50">
        <v>644.46697998000002</v>
      </c>
      <c r="E50">
        <v>1.7491999899999999</v>
      </c>
      <c r="F50">
        <v>9.9000003020963209E+37</v>
      </c>
      <c r="G50">
        <v>1.31229997</v>
      </c>
      <c r="H50">
        <v>840.20800781000003</v>
      </c>
      <c r="J50" s="2">
        <f>TREND(Calibration!$A$2:$A$4,Calibration!$B$2:$B$4,C50)</f>
        <v>444.01706961290074</v>
      </c>
      <c r="K50" s="2">
        <f>TREND(Calibration!$A$2:$A$4,Calibration!$C$2:$C$4,E50)</f>
        <v>691.41815997475067</v>
      </c>
      <c r="L50" s="2">
        <f>TREND(Calibration!$A$2:$A$4,Calibration!$D$2:$D$4,G50)</f>
        <v>496.54687036600296</v>
      </c>
    </row>
    <row r="51" spans="1:12" x14ac:dyDescent="0.25">
      <c r="A51">
        <v>242318</v>
      </c>
      <c r="B51">
        <v>14.80500031</v>
      </c>
      <c r="C51">
        <v>0.66860001999999996</v>
      </c>
      <c r="D51">
        <v>1000.48999023</v>
      </c>
      <c r="E51">
        <v>1.7793999899999999</v>
      </c>
      <c r="F51">
        <v>9.9000003020963209E+37</v>
      </c>
      <c r="G51">
        <v>1.31550002</v>
      </c>
      <c r="H51">
        <v>9.9000003020963209E+37</v>
      </c>
      <c r="J51" s="2">
        <f>TREND(Calibration!$A$2:$A$4,Calibration!$B$2:$B$4,C51)</f>
        <v>444.01706961290074</v>
      </c>
      <c r="K51" s="2">
        <f>TREND(Calibration!$A$2:$A$4,Calibration!$C$2:$C$4,E51)</f>
        <v>703.53510218266604</v>
      </c>
      <c r="L51" s="2">
        <f>TREND(Calibration!$A$2:$A$4,Calibration!$D$2:$D$4,G51)</f>
        <v>497.87105672642781</v>
      </c>
    </row>
    <row r="52" spans="1:12" x14ac:dyDescent="0.25">
      <c r="A52">
        <v>247319</v>
      </c>
      <c r="B52">
        <v>14.852000240000001</v>
      </c>
      <c r="C52">
        <v>0.66909998999999998</v>
      </c>
      <c r="D52">
        <v>683.21899413999995</v>
      </c>
      <c r="E52">
        <v>1.83179998</v>
      </c>
      <c r="F52">
        <v>9.9000003020963209E+37</v>
      </c>
      <c r="G52">
        <v>1.3199000400000001</v>
      </c>
      <c r="H52">
        <v>1348.2910156200001</v>
      </c>
      <c r="J52" s="2">
        <f>TREND(Calibration!$A$2:$A$4,Calibration!$B$2:$B$4,C52)</f>
        <v>444.32447021327442</v>
      </c>
      <c r="K52" s="2">
        <f>TREND(Calibration!$A$2:$A$4,Calibration!$C$2:$C$4,E52)</f>
        <v>724.5591965709225</v>
      </c>
      <c r="L52" s="2">
        <f>TREND(Calibration!$A$2:$A$4,Calibration!$D$2:$D$4,G52)</f>
        <v>499.6917927991758</v>
      </c>
    </row>
    <row r="53" spans="1:12" x14ac:dyDescent="0.25">
      <c r="A53">
        <v>252319</v>
      </c>
      <c r="B53">
        <v>14.82800007</v>
      </c>
      <c r="C53">
        <v>0.66799998000000005</v>
      </c>
      <c r="D53">
        <v>683.69500731999995</v>
      </c>
      <c r="E53">
        <v>1.82529998</v>
      </c>
      <c r="F53">
        <v>9.9000003020963209E+37</v>
      </c>
      <c r="G53">
        <v>1.32149994</v>
      </c>
      <c r="H53">
        <v>1304.1619873</v>
      </c>
      <c r="J53" s="2">
        <f>TREND(Calibration!$A$2:$A$4,Calibration!$B$2:$B$4,C53)</f>
        <v>443.64814216475753</v>
      </c>
      <c r="K53" s="2">
        <f>TREND(Calibration!$A$2:$A$4,Calibration!$C$2:$C$4,E53)</f>
        <v>721.9512454334573</v>
      </c>
      <c r="L53" s="2">
        <f>TREND(Calibration!$A$2:$A$4,Calibration!$D$2:$D$4,G53)</f>
        <v>500.35383425416671</v>
      </c>
    </row>
    <row r="54" spans="1:12" x14ac:dyDescent="0.25">
      <c r="A54">
        <v>257318</v>
      </c>
      <c r="B54">
        <v>14.85700035</v>
      </c>
      <c r="C54">
        <v>0.66750001999999997</v>
      </c>
      <c r="D54">
        <v>797.24102783000001</v>
      </c>
      <c r="E54">
        <v>1.8054000100000001</v>
      </c>
      <c r="F54">
        <v>9.9000003020963209E+37</v>
      </c>
      <c r="G54">
        <v>1.3242000300000001</v>
      </c>
      <c r="H54">
        <v>9.9000003020963209E+37</v>
      </c>
      <c r="J54" s="2">
        <f>TREND(Calibration!$A$2:$A$4,Calibration!$B$2:$B$4,C54)</f>
        <v>443.34074771276477</v>
      </c>
      <c r="K54" s="2">
        <f>TREND(Calibration!$A$2:$A$4,Calibration!$C$2:$C$4,E54)</f>
        <v>713.96691475699208</v>
      </c>
      <c r="L54" s="2">
        <f>TREND(Calibration!$A$2:$A$4,Calibration!$D$2:$D$4,G54)</f>
        <v>501.47113628067245</v>
      </c>
    </row>
    <row r="55" spans="1:12" x14ac:dyDescent="0.25">
      <c r="A55">
        <v>262319</v>
      </c>
      <c r="B55">
        <v>14.81200027</v>
      </c>
      <c r="C55">
        <v>0.67129998999999996</v>
      </c>
      <c r="D55">
        <v>675.99298095999995</v>
      </c>
      <c r="E55">
        <v>1.7508000100000001</v>
      </c>
      <c r="F55">
        <v>9.9000003020963209E+37</v>
      </c>
      <c r="G55">
        <v>1.3230999699999999</v>
      </c>
      <c r="H55">
        <v>985.92297363</v>
      </c>
      <c r="J55" s="2">
        <f>TREND(Calibration!$A$2:$A$4,Calibration!$B$2:$B$4,C55)</f>
        <v>445.67711401354643</v>
      </c>
      <c r="K55" s="2">
        <f>TREND(Calibration!$A$2:$A$4,Calibration!$C$2:$C$4,E55)</f>
        <v>692.0601252022841</v>
      </c>
      <c r="L55" s="2">
        <f>TREND(Calibration!$A$2:$A$4,Calibration!$D$2:$D$4,G55)</f>
        <v>501.01592950338795</v>
      </c>
    </row>
    <row r="56" spans="1:12" x14ac:dyDescent="0.25">
      <c r="A56">
        <v>267318</v>
      </c>
      <c r="B56">
        <v>14.72000027</v>
      </c>
      <c r="C56">
        <v>0.66640001999999998</v>
      </c>
      <c r="D56">
        <v>1015.51000977</v>
      </c>
      <c r="E56">
        <v>1.8009999999999999</v>
      </c>
      <c r="F56">
        <v>9.9000003020963209E+37</v>
      </c>
      <c r="G56">
        <v>1.3316999700000001</v>
      </c>
      <c r="H56">
        <v>1312.5600585899999</v>
      </c>
      <c r="J56" s="2">
        <f>TREND(Calibration!$A$2:$A$4,Calibration!$B$2:$B$4,C56)</f>
        <v>442.66442581262874</v>
      </c>
      <c r="K56" s="2">
        <f>TREND(Calibration!$A$2:$A$4,Calibration!$C$2:$C$4,E56)</f>
        <v>712.2015284363215</v>
      </c>
      <c r="L56" s="2">
        <f>TREND(Calibration!$A$2:$A$4,Calibration!$D$2:$D$4,G56)</f>
        <v>504.57462474241697</v>
      </c>
    </row>
    <row r="57" spans="1:12" x14ac:dyDescent="0.25">
      <c r="A57">
        <v>272319</v>
      </c>
      <c r="B57">
        <v>14.694000239999999</v>
      </c>
      <c r="C57">
        <v>0.66860001999999996</v>
      </c>
      <c r="D57">
        <v>687.87298583999996</v>
      </c>
      <c r="E57">
        <v>1.77670002</v>
      </c>
      <c r="F57">
        <v>9.9000003020963209E+37</v>
      </c>
      <c r="G57">
        <v>1.33710003</v>
      </c>
      <c r="H57">
        <v>1229.0720214800001</v>
      </c>
      <c r="J57" s="2">
        <f>TREND(Calibration!$A$2:$A$4,Calibration!$B$2:$B$4,C57)</f>
        <v>444.01706961290074</v>
      </c>
      <c r="K57" s="2">
        <f>TREND(Calibration!$A$2:$A$4,Calibration!$C$2:$C$4,E57)</f>
        <v>702.4518114391858</v>
      </c>
      <c r="L57" s="2">
        <f>TREND(Calibration!$A$2:$A$4,Calibration!$D$2:$D$4,G57)</f>
        <v>506.80917913921576</v>
      </c>
    </row>
    <row r="58" spans="1:12" x14ac:dyDescent="0.25">
      <c r="A58">
        <v>277319</v>
      </c>
      <c r="B58">
        <v>14.70300007</v>
      </c>
      <c r="C58">
        <v>0.66860001999999996</v>
      </c>
      <c r="D58">
        <v>676.80297852000001</v>
      </c>
      <c r="E58">
        <v>1.77999997</v>
      </c>
      <c r="F58">
        <v>9.9000003020963209E+37</v>
      </c>
      <c r="G58">
        <v>1.3393000399999999</v>
      </c>
      <c r="H58">
        <v>977.59399413999995</v>
      </c>
      <c r="J58" s="2">
        <f>TREND(Calibration!$A$2:$A$4,Calibration!$B$2:$B$4,C58)</f>
        <v>444.01706961290074</v>
      </c>
      <c r="K58" s="2">
        <f>TREND(Calibration!$A$2:$A$4,Calibration!$C$2:$C$4,E58)</f>
        <v>703.77582810935166</v>
      </c>
      <c r="L58" s="2">
        <f>TREND(Calibration!$A$2:$A$4,Calibration!$D$2:$D$4,G58)</f>
        <v>507.7195471755897</v>
      </c>
    </row>
    <row r="59" spans="1:12" x14ac:dyDescent="0.25">
      <c r="A59">
        <v>282319</v>
      </c>
      <c r="B59">
        <v>14.72999954</v>
      </c>
      <c r="C59">
        <v>0.67129998999999996</v>
      </c>
      <c r="D59">
        <v>368.05599976000002</v>
      </c>
      <c r="E59">
        <v>1.7885999699999999</v>
      </c>
      <c r="F59">
        <v>9.9000003020963209E+37</v>
      </c>
      <c r="G59">
        <v>1.34630001</v>
      </c>
      <c r="H59">
        <v>9.9000003020963209E+37</v>
      </c>
      <c r="J59" s="2">
        <f>TREND(Calibration!$A$2:$A$4,Calibration!$B$2:$B$4,C59)</f>
        <v>445.67711401354643</v>
      </c>
      <c r="K59" s="2">
        <f>TREND(Calibration!$A$2:$A$4,Calibration!$C$2:$C$4,E59)</f>
        <v>707.22634807584404</v>
      </c>
      <c r="L59" s="2">
        <f>TREND(Calibration!$A$2:$A$4,Calibration!$D$2:$D$4,G59)</f>
        <v>510.61614716539725</v>
      </c>
    </row>
    <row r="60" spans="1:12" x14ac:dyDescent="0.25">
      <c r="A60">
        <v>287319</v>
      </c>
      <c r="B60">
        <v>14.819000239999999</v>
      </c>
      <c r="C60">
        <v>0.65990000999999998</v>
      </c>
      <c r="D60">
        <v>1068.5200195299999</v>
      </c>
      <c r="E60">
        <v>1.82640004</v>
      </c>
      <c r="F60">
        <v>9.9000003020963209E+37</v>
      </c>
      <c r="G60">
        <v>1.35169995</v>
      </c>
      <c r="H60">
        <v>858.14898682</v>
      </c>
      <c r="J60" s="2">
        <f>TREND(Calibration!$A$2:$A$4,Calibration!$B$2:$B$4,C60)</f>
        <v>438.66797207253501</v>
      </c>
      <c r="K60" s="2">
        <f>TREND(Calibration!$A$2:$A$4,Calibration!$C$2:$C$4,E60)</f>
        <v>722.3926150839618</v>
      </c>
      <c r="L60" s="2">
        <f>TREND(Calibration!$A$2:$A$4,Calibration!$D$2:$D$4,G60)</f>
        <v>512.85065190598357</v>
      </c>
    </row>
    <row r="61" spans="1:12" x14ac:dyDescent="0.25">
      <c r="A61">
        <v>292319</v>
      </c>
      <c r="B61">
        <v>14.920000079999999</v>
      </c>
      <c r="C61">
        <v>0.65880000999999999</v>
      </c>
      <c r="D61">
        <v>1228.47302246</v>
      </c>
      <c r="E61">
        <v>1.83669996</v>
      </c>
      <c r="F61">
        <v>9.9000003020963209E+37</v>
      </c>
      <c r="G61">
        <v>1.3538999599999999</v>
      </c>
      <c r="H61">
        <v>9.9000003020963209E+37</v>
      </c>
      <c r="J61" s="2">
        <f>TREND(Calibration!$A$2:$A$4,Calibration!$B$2:$B$4,C61)</f>
        <v>437.99165017239903</v>
      </c>
      <c r="K61" s="2">
        <f>TREND(Calibration!$A$2:$A$4,Calibration!$C$2:$C$4,E61)</f>
        <v>726.52518248085426</v>
      </c>
      <c r="L61" s="2">
        <f>TREND(Calibration!$A$2:$A$4,Calibration!$D$2:$D$4,G61)</f>
        <v>513.76101994235739</v>
      </c>
    </row>
    <row r="62" spans="1:12" x14ac:dyDescent="0.25">
      <c r="A62">
        <v>297320</v>
      </c>
      <c r="B62">
        <v>14.94200039</v>
      </c>
      <c r="C62">
        <v>0.66750001999999997</v>
      </c>
      <c r="D62">
        <v>1176.5319824200001</v>
      </c>
      <c r="E62">
        <v>1.87609994</v>
      </c>
      <c r="F62">
        <v>9.9000003020963209E+37</v>
      </c>
      <c r="G62">
        <v>1.35549998</v>
      </c>
      <c r="H62">
        <v>978.48297118999994</v>
      </c>
      <c r="J62" s="2">
        <f>TREND(Calibration!$A$2:$A$4,Calibration!$B$2:$B$4,C62)</f>
        <v>443.34074771276477</v>
      </c>
      <c r="K62" s="2">
        <f>TREND(Calibration!$A$2:$A$4,Calibration!$C$2:$C$4,E62)</f>
        <v>742.33337058194775</v>
      </c>
      <c r="L62" s="2">
        <f>TREND(Calibration!$A$2:$A$4,Calibration!$D$2:$D$4,G62)</f>
        <v>514.42311105356112</v>
      </c>
    </row>
    <row r="63" spans="1:12" x14ac:dyDescent="0.25">
      <c r="A63">
        <v>302318</v>
      </c>
      <c r="B63">
        <v>14.932000159999999</v>
      </c>
      <c r="C63">
        <v>0.66799998000000005</v>
      </c>
      <c r="D63">
        <v>1062.60900879</v>
      </c>
      <c r="E63">
        <v>1.8690999699999999</v>
      </c>
      <c r="F63">
        <v>9.9000003020963209E+37</v>
      </c>
      <c r="G63">
        <v>1.35549998</v>
      </c>
      <c r="H63">
        <v>1236.3389892600001</v>
      </c>
      <c r="J63" s="2">
        <f>TREND(Calibration!$A$2:$A$4,Calibration!$B$2:$B$4,C63)</f>
        <v>443.64814216475753</v>
      </c>
      <c r="K63" s="2">
        <f>TREND(Calibration!$A$2:$A$4,Calibration!$C$2:$C$4,E63)</f>
        <v>739.52481985522115</v>
      </c>
      <c r="L63" s="2">
        <f>TREND(Calibration!$A$2:$A$4,Calibration!$D$2:$D$4,G63)</f>
        <v>514.42311105356112</v>
      </c>
    </row>
    <row r="64" spans="1:12" x14ac:dyDescent="0.25">
      <c r="A64">
        <v>307318</v>
      </c>
      <c r="B64">
        <v>14.9090004</v>
      </c>
      <c r="C64">
        <v>0.66640001999999998</v>
      </c>
      <c r="D64">
        <v>961.19897461000005</v>
      </c>
      <c r="E64">
        <v>1.8474999700000001</v>
      </c>
      <c r="F64">
        <v>9.9000003020963209E+37</v>
      </c>
      <c r="G64">
        <v>1.3566000499999999</v>
      </c>
      <c r="H64">
        <v>983.15698241999996</v>
      </c>
      <c r="J64" s="2">
        <f>TREND(Calibration!$A$2:$A$4,Calibration!$B$2:$B$4,C64)</f>
        <v>442.66442581262874</v>
      </c>
      <c r="K64" s="2">
        <f>TREND(Calibration!$A$2:$A$4,Calibration!$C$2:$C$4,E64)</f>
        <v>730.85839761379827</v>
      </c>
      <c r="L64" s="2">
        <f>TREND(Calibration!$A$2:$A$4,Calibration!$D$2:$D$4,G64)</f>
        <v>514.87832196886325</v>
      </c>
    </row>
    <row r="65" spans="1:12" x14ac:dyDescent="0.25">
      <c r="A65">
        <v>312319</v>
      </c>
      <c r="B65">
        <v>14.821000099999999</v>
      </c>
      <c r="C65">
        <v>0.66970003</v>
      </c>
      <c r="D65">
        <v>1142.9689941399999</v>
      </c>
      <c r="E65">
        <v>1.92420006</v>
      </c>
      <c r="F65">
        <v>9.9000003020963209E+37</v>
      </c>
      <c r="G65">
        <v>1.35599995</v>
      </c>
      <c r="H65">
        <v>1015.77398682</v>
      </c>
      <c r="J65" s="2">
        <f>TREND(Calibration!$A$2:$A$4,Calibration!$B$2:$B$4,C65)</f>
        <v>444.69339766141769</v>
      </c>
      <c r="K65" s="2">
        <f>TREND(Calibration!$A$2:$A$4,Calibration!$C$2:$C$4,E65)</f>
        <v>761.63225714598059</v>
      </c>
      <c r="L65" s="2">
        <f>TREND(Calibration!$A$2:$A$4,Calibration!$D$2:$D$4,G65)</f>
        <v>514.62999952549796</v>
      </c>
    </row>
    <row r="66" spans="1:12" x14ac:dyDescent="0.25">
      <c r="A66">
        <v>317318</v>
      </c>
      <c r="B66">
        <v>14.727000240000001</v>
      </c>
      <c r="C66">
        <v>0.67019998999999997</v>
      </c>
      <c r="D66">
        <v>1009.58001709</v>
      </c>
      <c r="E66">
        <v>1.9716999500000001</v>
      </c>
      <c r="F66">
        <v>9.9000003020963209E+37</v>
      </c>
      <c r="G66">
        <v>1.3581999499999999</v>
      </c>
      <c r="H66">
        <v>1041.3530273399999</v>
      </c>
      <c r="J66" s="2">
        <f>TREND(Calibration!$A$2:$A$4,Calibration!$B$2:$B$4,C66)</f>
        <v>445.0007921134104</v>
      </c>
      <c r="K66" s="2">
        <f>TREND(Calibration!$A$2:$A$4,Calibration!$C$2:$C$4,E66)</f>
        <v>780.69031747751501</v>
      </c>
      <c r="L66" s="2">
        <f>TREND(Calibration!$A$2:$A$4,Calibration!$D$2:$D$4,G66)</f>
        <v>515.54036342385416</v>
      </c>
    </row>
    <row r="67" spans="1:12" x14ac:dyDescent="0.25">
      <c r="A67">
        <v>322320</v>
      </c>
      <c r="B67">
        <v>14.65699959</v>
      </c>
      <c r="C67">
        <v>0.66750001999999997</v>
      </c>
      <c r="D67">
        <v>9.9000003020963209E+37</v>
      </c>
      <c r="E67">
        <v>1.8825999499999999</v>
      </c>
      <c r="F67">
        <v>893.76202393000005</v>
      </c>
      <c r="G67">
        <v>1.3603999600000001</v>
      </c>
      <c r="H67">
        <v>9.9000003020963209E+37</v>
      </c>
      <c r="J67" s="2">
        <f>TREND(Calibration!$A$2:$A$4,Calibration!$B$2:$B$4,C67)</f>
        <v>443.34074771276477</v>
      </c>
      <c r="K67" s="2">
        <f>TREND(Calibration!$A$2:$A$4,Calibration!$C$2:$C$4,E67)</f>
        <v>744.94132573164541</v>
      </c>
      <c r="L67" s="2">
        <f>TREND(Calibration!$A$2:$A$4,Calibration!$D$2:$D$4,G67)</f>
        <v>516.45073146022821</v>
      </c>
    </row>
    <row r="68" spans="1:12" x14ac:dyDescent="0.25">
      <c r="A68">
        <v>327319</v>
      </c>
      <c r="B68">
        <v>14.708000180000001</v>
      </c>
      <c r="C68">
        <v>0.66530001000000005</v>
      </c>
      <c r="D68">
        <v>769.53997803000004</v>
      </c>
      <c r="E68">
        <v>1.93169999</v>
      </c>
      <c r="F68">
        <v>1317.6020507799999</v>
      </c>
      <c r="G68">
        <v>1.3674000500000001</v>
      </c>
      <c r="H68">
        <v>1078.2800293</v>
      </c>
      <c r="J68" s="2">
        <f>TREND(Calibration!$A$2:$A$4,Calibration!$B$2:$B$4,C68)</f>
        <v>441.98809776411184</v>
      </c>
      <c r="K68" s="2">
        <f>TREND(Calibration!$A$2:$A$4,Calibration!$C$2:$C$4,E68)</f>
        <v>764.641403449736</v>
      </c>
      <c r="L68" s="2">
        <f>TREND(Calibration!$A$2:$A$4,Calibration!$D$2:$D$4,G68)</f>
        <v>519.34738110624835</v>
      </c>
    </row>
    <row r="69" spans="1:12" x14ac:dyDescent="0.25">
      <c r="A69">
        <v>332319</v>
      </c>
      <c r="B69">
        <v>14.75</v>
      </c>
      <c r="C69">
        <v>0.66259997999999998</v>
      </c>
      <c r="D69">
        <v>1272.3100585899999</v>
      </c>
      <c r="E69">
        <v>1.8702000400000001</v>
      </c>
      <c r="F69">
        <v>961.08300781000003</v>
      </c>
      <c r="G69">
        <v>1.3705999900000001</v>
      </c>
      <c r="H69">
        <v>9.9000003020963209E+37</v>
      </c>
      <c r="J69" s="2">
        <f>TREND(Calibration!$A$2:$A$4,Calibration!$B$2:$B$4,C69)</f>
        <v>440.3280164731807</v>
      </c>
      <c r="K69" s="2">
        <f>TREND(Calibration!$A$2:$A$4,Calibration!$C$2:$C$4,E69)</f>
        <v>739.96619351795835</v>
      </c>
      <c r="L69" s="2">
        <f>TREND(Calibration!$A$2:$A$4,Calibration!$D$2:$D$4,G69)</f>
        <v>520.67152194847836</v>
      </c>
    </row>
    <row r="70" spans="1:12" x14ac:dyDescent="0.25">
      <c r="A70">
        <v>337319</v>
      </c>
      <c r="B70">
        <v>14.786000250000001</v>
      </c>
      <c r="C70">
        <v>0.66750001999999997</v>
      </c>
      <c r="D70">
        <v>9.9000003020963209E+37</v>
      </c>
      <c r="E70">
        <v>1.8690999699999999</v>
      </c>
      <c r="F70">
        <v>436.25601196000002</v>
      </c>
      <c r="G70">
        <v>1.37600005</v>
      </c>
      <c r="H70">
        <v>9.9000003020963209E+37</v>
      </c>
      <c r="J70" s="2">
        <f>TREND(Calibration!$A$2:$A$4,Calibration!$B$2:$B$4,C70)</f>
        <v>443.34074771276477</v>
      </c>
      <c r="K70" s="2">
        <f>TREND(Calibration!$A$2:$A$4,Calibration!$C$2:$C$4,E70)</f>
        <v>739.52481985522115</v>
      </c>
      <c r="L70" s="2">
        <f>TREND(Calibration!$A$2:$A$4,Calibration!$D$2:$D$4,G70)</f>
        <v>522.90607634527726</v>
      </c>
    </row>
    <row r="71" spans="1:12" x14ac:dyDescent="0.25">
      <c r="A71">
        <v>342319</v>
      </c>
      <c r="B71">
        <v>14.833999629999999</v>
      </c>
      <c r="C71">
        <v>0.66750001999999997</v>
      </c>
      <c r="D71">
        <v>1089.8530273399999</v>
      </c>
      <c r="E71">
        <v>1.83449996</v>
      </c>
      <c r="F71">
        <v>530.31500243999994</v>
      </c>
      <c r="G71">
        <v>1.3770999900000001</v>
      </c>
      <c r="H71">
        <v>9.9000003020963209E+37</v>
      </c>
      <c r="J71" s="2">
        <f>TREND(Calibration!$A$2:$A$4,Calibration!$B$2:$B$4,C71)</f>
        <v>443.34074771276477</v>
      </c>
      <c r="K71" s="2">
        <f>TREND(Calibration!$A$2:$A$4,Calibration!$C$2:$C$4,E71)</f>
        <v>725.64249132663531</v>
      </c>
      <c r="L71" s="2">
        <f>TREND(Calibration!$A$2:$A$4,Calibration!$D$2:$D$4,G71)</f>
        <v>523.36123346634906</v>
      </c>
    </row>
    <row r="72" spans="1:12" x14ac:dyDescent="0.25">
      <c r="A72">
        <v>347319</v>
      </c>
      <c r="B72">
        <v>14.84200001</v>
      </c>
      <c r="C72">
        <v>0.67019998999999997</v>
      </c>
      <c r="D72">
        <v>641.61199951000003</v>
      </c>
      <c r="E72">
        <v>1.9528000400000001</v>
      </c>
      <c r="F72">
        <v>883.02697753999996</v>
      </c>
      <c r="G72">
        <v>1.37549996</v>
      </c>
      <c r="H72">
        <v>9.9000003020963209E+37</v>
      </c>
      <c r="J72" s="2">
        <f>TREND(Calibration!$A$2:$A$4,Calibration!$B$2:$B$4,C72)</f>
        <v>445.0007921134104</v>
      </c>
      <c r="K72" s="2">
        <f>TREND(Calibration!$A$2:$A$4,Calibration!$C$2:$C$4,E72)</f>
        <v>773.10723412636264</v>
      </c>
      <c r="L72" s="2">
        <f>TREND(Calibration!$A$2:$A$4,Calibration!$D$2:$D$4,G72)</f>
        <v>522.69913821712771</v>
      </c>
    </row>
    <row r="73" spans="1:12" x14ac:dyDescent="0.25">
      <c r="A73">
        <v>352320</v>
      </c>
      <c r="B73">
        <v>14.85700035</v>
      </c>
      <c r="C73">
        <v>0.66210002000000001</v>
      </c>
      <c r="D73">
        <v>532.25500488</v>
      </c>
      <c r="E73">
        <v>1.9312000300000001</v>
      </c>
      <c r="F73">
        <v>9.9000003020963209E+37</v>
      </c>
      <c r="G73">
        <v>1.37600005</v>
      </c>
      <c r="H73">
        <v>1039.5200195299999</v>
      </c>
      <c r="J73" s="2">
        <f>TREND(Calibration!$A$2:$A$4,Calibration!$B$2:$B$4,C73)</f>
        <v>440.02062202118799</v>
      </c>
      <c r="K73" s="2">
        <f>TREND(Calibration!$A$2:$A$4,Calibration!$C$2:$C$4,E73)</f>
        <v>764.44080787270718</v>
      </c>
      <c r="L73" s="2">
        <f>TREND(Calibration!$A$2:$A$4,Calibration!$D$2:$D$4,G73)</f>
        <v>522.90607634527726</v>
      </c>
    </row>
    <row r="74" spans="1:12" x14ac:dyDescent="0.25">
      <c r="A74">
        <v>357319</v>
      </c>
      <c r="B74">
        <v>14.83100033</v>
      </c>
      <c r="C74">
        <v>0.66149997999999999</v>
      </c>
      <c r="D74">
        <v>889.14202881000006</v>
      </c>
      <c r="E74">
        <v>1.8793</v>
      </c>
      <c r="F74">
        <v>9.9000003020963209E+37</v>
      </c>
      <c r="G74">
        <v>1.3793</v>
      </c>
      <c r="H74">
        <v>1153.0229492200001</v>
      </c>
      <c r="J74" s="2">
        <f>TREND(Calibration!$A$2:$A$4,Calibration!$B$2:$B$4,C74)</f>
        <v>439.65169457304467</v>
      </c>
      <c r="K74" s="2">
        <f>TREND(Calibration!$A$2:$A$4,Calibration!$C$2:$C$4,E74)</f>
        <v>743.61730906147955</v>
      </c>
      <c r="L74" s="2">
        <f>TREND(Calibration!$A$2:$A$4,Calibration!$D$2:$D$4,G74)</f>
        <v>524.27160150272289</v>
      </c>
    </row>
    <row r="75" spans="1:12" x14ac:dyDescent="0.25">
      <c r="A75">
        <v>362319</v>
      </c>
      <c r="B75">
        <v>14.75899982</v>
      </c>
      <c r="C75">
        <v>0.66420000999999995</v>
      </c>
      <c r="D75">
        <v>1256.5870361299999</v>
      </c>
      <c r="E75">
        <v>1.93499994</v>
      </c>
      <c r="F75">
        <v>9.9000003020963209E+37</v>
      </c>
      <c r="G75">
        <v>1.38469994</v>
      </c>
      <c r="H75">
        <v>9.9000003020963209E+37</v>
      </c>
      <c r="J75" s="2">
        <f>TREND(Calibration!$A$2:$A$4,Calibration!$B$2:$B$4,C75)</f>
        <v>441.31177586397581</v>
      </c>
      <c r="K75" s="2">
        <f>TREND(Calibration!$A$2:$A$4,Calibration!$C$2:$C$4,E75)</f>
        <v>765.96542011990186</v>
      </c>
      <c r="L75" s="2">
        <f>TREND(Calibration!$A$2:$A$4,Calibration!$D$2:$D$4,G75)</f>
        <v>526.5061062433092</v>
      </c>
    </row>
    <row r="76" spans="1:12" x14ac:dyDescent="0.25">
      <c r="A76">
        <v>367320</v>
      </c>
      <c r="B76">
        <v>14.76500034</v>
      </c>
      <c r="C76">
        <v>0.65609998000000003</v>
      </c>
      <c r="D76">
        <v>1203.1230468700001</v>
      </c>
      <c r="E76">
        <v>2.0018999599999998</v>
      </c>
      <c r="F76">
        <v>9.9000003020963209E+37</v>
      </c>
      <c r="G76">
        <v>1.38250005</v>
      </c>
      <c r="H76">
        <v>1075.48596191</v>
      </c>
      <c r="J76" s="2">
        <f>TREND(Calibration!$A$2:$A$4,Calibration!$B$2:$B$4,C76)</f>
        <v>436.33156888146794</v>
      </c>
      <c r="K76" s="2">
        <f>TREND(Calibration!$A$2:$A$4,Calibration!$C$2:$C$4,E76)</f>
        <v>792.80726369766285</v>
      </c>
      <c r="L76" s="2">
        <f>TREND(Calibration!$A$2:$A$4,Calibration!$D$2:$D$4,G76)</f>
        <v>525.59578786314785</v>
      </c>
    </row>
    <row r="77" spans="1:12" x14ac:dyDescent="0.25">
      <c r="A77">
        <v>372321</v>
      </c>
      <c r="B77">
        <v>14.74800014</v>
      </c>
      <c r="C77">
        <v>0.65399998000000004</v>
      </c>
      <c r="D77">
        <v>1278.5080566399999</v>
      </c>
      <c r="E77">
        <v>1.95169997</v>
      </c>
      <c r="F77">
        <v>1110.1600341799999</v>
      </c>
      <c r="G77">
        <v>1.3835999999999999</v>
      </c>
      <c r="H77">
        <v>9.9000003020963209E+37</v>
      </c>
      <c r="J77" s="2">
        <f>TREND(Calibration!$A$2:$A$4,Calibration!$B$2:$B$4,C77)</f>
        <v>435.0404088902992</v>
      </c>
      <c r="K77" s="2">
        <f>TREND(Calibration!$A$2:$A$4,Calibration!$C$2:$C$4,E77)</f>
        <v>772.66586046362545</v>
      </c>
      <c r="L77" s="2">
        <f>TREND(Calibration!$A$2:$A$4,Calibration!$D$2:$D$4,G77)</f>
        <v>526.0509491222374</v>
      </c>
    </row>
    <row r="78" spans="1:12" x14ac:dyDescent="0.25">
      <c r="A78">
        <v>377319</v>
      </c>
      <c r="B78">
        <v>14.75399971</v>
      </c>
      <c r="C78">
        <v>0.65399998000000004</v>
      </c>
      <c r="D78">
        <v>834.27001953000001</v>
      </c>
      <c r="E78">
        <v>1.8517999599999999</v>
      </c>
      <c r="F78">
        <v>9.9000003020963209E+37</v>
      </c>
      <c r="G78">
        <v>1.38680005</v>
      </c>
      <c r="H78">
        <v>860.84497069999998</v>
      </c>
      <c r="J78" s="2">
        <f>TREND(Calibration!$A$2:$A$4,Calibration!$B$2:$B$4,C78)</f>
        <v>435.0404088902992</v>
      </c>
      <c r="K78" s="2">
        <f>TREND(Calibration!$A$2:$A$4,Calibration!$C$2:$C$4,E78)</f>
        <v>732.58365358481194</v>
      </c>
      <c r="L78" s="2">
        <f>TREND(Calibration!$A$2:$A$4,Calibration!$D$2:$D$4,G78)</f>
        <v>527.37513548266224</v>
      </c>
    </row>
    <row r="79" spans="1:12" x14ac:dyDescent="0.25">
      <c r="A79">
        <v>382319</v>
      </c>
      <c r="B79">
        <v>14.70100021</v>
      </c>
      <c r="C79">
        <v>0.64910000999999995</v>
      </c>
      <c r="D79">
        <v>9.9000003020963209E+37</v>
      </c>
      <c r="E79">
        <v>1.8723000299999999</v>
      </c>
      <c r="F79">
        <v>1240.01501465</v>
      </c>
      <c r="G79">
        <v>1.3900999999999999</v>
      </c>
      <c r="H79">
        <v>9.9000003020963209E+37</v>
      </c>
      <c r="J79" s="2">
        <f>TREND(Calibration!$A$2:$A$4,Calibration!$B$2:$B$4,C79)</f>
        <v>432.02772068938145</v>
      </c>
      <c r="K79" s="2">
        <f>TREND(Calibration!$A$2:$A$4,Calibration!$C$2:$C$4,E79)</f>
        <v>740.80875833475295</v>
      </c>
      <c r="L79" s="2">
        <f>TREND(Calibration!$A$2:$A$4,Calibration!$D$2:$D$4,G79)</f>
        <v>528.74066064010799</v>
      </c>
    </row>
    <row r="80" spans="1:12" x14ac:dyDescent="0.25">
      <c r="A80">
        <v>387331</v>
      </c>
      <c r="B80">
        <v>14.630000109999999</v>
      </c>
      <c r="C80">
        <v>0.65450001000000002</v>
      </c>
      <c r="D80">
        <v>923.54400635000002</v>
      </c>
      <c r="E80">
        <v>2.0710999999999999</v>
      </c>
      <c r="F80">
        <v>9.9000003020963209E+37</v>
      </c>
      <c r="G80">
        <v>1.3921999899999999</v>
      </c>
      <c r="H80">
        <v>9.9000003020963209E+37</v>
      </c>
      <c r="J80" s="2">
        <f>TREND(Calibration!$A$2:$A$4,Calibration!$B$2:$B$4,C80)</f>
        <v>435.34784638095829</v>
      </c>
      <c r="K80" s="2">
        <f>TREND(Calibration!$A$2:$A$4,Calibration!$C$2:$C$4,E80)</f>
        <v>820.5719287792997</v>
      </c>
      <c r="L80" s="2">
        <f>TREND(Calibration!$A$2:$A$4,Calibration!$D$2:$D$4,G80)</f>
        <v>529.60964022324856</v>
      </c>
    </row>
    <row r="81" spans="1:12" x14ac:dyDescent="0.25">
      <c r="A81">
        <v>392321</v>
      </c>
      <c r="B81">
        <v>14.550999640000001</v>
      </c>
      <c r="C81">
        <v>0.64480000999999998</v>
      </c>
      <c r="D81">
        <v>9.9000003020963209E+37</v>
      </c>
      <c r="E81">
        <v>1.9447000000000001</v>
      </c>
      <c r="F81">
        <v>714.13201904000005</v>
      </c>
      <c r="G81">
        <v>1.39380002</v>
      </c>
      <c r="H81">
        <v>9.9000003020963209E+37</v>
      </c>
      <c r="J81" s="2">
        <f>TREND(Calibration!$A$2:$A$4,Calibration!$B$2:$B$4,C81)</f>
        <v>429.38391689794071</v>
      </c>
      <c r="K81" s="2">
        <f>TREND(Calibration!$A$2:$A$4,Calibration!$C$2:$C$4,E81)</f>
        <v>769.85730973689897</v>
      </c>
      <c r="L81" s="2">
        <f>TREND(Calibration!$A$2:$A$4,Calibration!$D$2:$D$4,G81)</f>
        <v>530.27173547246991</v>
      </c>
    </row>
    <row r="82" spans="1:12" x14ac:dyDescent="0.25">
      <c r="A82">
        <v>397333</v>
      </c>
      <c r="B82">
        <v>14.541999819999999</v>
      </c>
      <c r="C82">
        <v>0.65450001000000002</v>
      </c>
      <c r="D82">
        <v>416.52999878000003</v>
      </c>
      <c r="E82">
        <v>2.0116999099999999</v>
      </c>
      <c r="F82">
        <v>9.9000003020963209E+37</v>
      </c>
      <c r="G82">
        <v>1.4003000299999999</v>
      </c>
      <c r="H82">
        <v>1091.12402344</v>
      </c>
      <c r="J82" s="2">
        <f>TREND(Calibration!$A$2:$A$4,Calibration!$B$2:$B$4,C82)</f>
        <v>435.34784638095829</v>
      </c>
      <c r="K82" s="2">
        <f>TREND(Calibration!$A$2:$A$4,Calibration!$C$2:$C$4,E82)</f>
        <v>796.73923150529401</v>
      </c>
      <c r="L82" s="2">
        <f>TREND(Calibration!$A$2:$A$4,Calibration!$D$2:$D$4,G82)</f>
        <v>532.96145112835825</v>
      </c>
    </row>
    <row r="83" spans="1:12" x14ac:dyDescent="0.25">
      <c r="A83">
        <v>402321</v>
      </c>
      <c r="B83">
        <v>14.394000050000001</v>
      </c>
      <c r="C83">
        <v>0.65399998000000004</v>
      </c>
      <c r="D83">
        <v>1324.9079589800001</v>
      </c>
      <c r="E83">
        <v>1.96249998</v>
      </c>
      <c r="F83">
        <v>965.93701171999999</v>
      </c>
      <c r="G83">
        <v>1.403</v>
      </c>
      <c r="H83">
        <v>9.9000003020963209E+37</v>
      </c>
      <c r="J83" s="2">
        <f>TREND(Calibration!$A$2:$A$4,Calibration!$B$2:$B$4,C83)</f>
        <v>435.0404088902992</v>
      </c>
      <c r="K83" s="2">
        <f>TREND(Calibration!$A$2:$A$4,Calibration!$C$2:$C$4,E83)</f>
        <v>776.99907559656947</v>
      </c>
      <c r="L83" s="2">
        <f>TREND(Calibration!$A$2:$A$4,Calibration!$D$2:$D$4,G83)</f>
        <v>534.07870349865141</v>
      </c>
    </row>
    <row r="84" spans="1:12" x14ac:dyDescent="0.25">
      <c r="A84">
        <v>407321</v>
      </c>
      <c r="B84">
        <v>14.31299973</v>
      </c>
      <c r="C84">
        <v>0.64639997000000005</v>
      </c>
      <c r="D84">
        <v>1311.3669433600001</v>
      </c>
      <c r="E84">
        <v>1.96249998</v>
      </c>
      <c r="F84">
        <v>1080.42700195</v>
      </c>
      <c r="G84">
        <v>1.4019000500000001</v>
      </c>
      <c r="H84">
        <v>9.9000003020963209E+37</v>
      </c>
      <c r="J84" s="2">
        <f>TREND(Calibration!$A$2:$A$4,Calibration!$B$2:$B$4,C84)</f>
        <v>430.3676332500695</v>
      </c>
      <c r="K84" s="2">
        <f>TREND(Calibration!$A$2:$A$4,Calibration!$C$2:$C$4,E84)</f>
        <v>776.99907559656947</v>
      </c>
      <c r="L84" s="2">
        <f>TREND(Calibration!$A$2:$A$4,Calibration!$D$2:$D$4,G84)</f>
        <v>533.62354223956186</v>
      </c>
    </row>
    <row r="85" spans="1:12" x14ac:dyDescent="0.25">
      <c r="A85">
        <v>412320</v>
      </c>
      <c r="B85">
        <v>14.210000040000001</v>
      </c>
      <c r="C85">
        <v>0.64050001000000001</v>
      </c>
      <c r="D85">
        <v>845.06097411999997</v>
      </c>
      <c r="E85">
        <v>1.8954999400000001</v>
      </c>
      <c r="F85">
        <v>972.83898925999995</v>
      </c>
      <c r="G85">
        <v>1.403</v>
      </c>
      <c r="H85">
        <v>9.9000003020963209E+37</v>
      </c>
      <c r="J85" s="2">
        <f>TREND(Calibration!$A$2:$A$4,Calibration!$B$2:$B$4,C85)</f>
        <v>426.74011310649996</v>
      </c>
      <c r="K85" s="2">
        <f>TREND(Calibration!$A$2:$A$4,Calibration!$C$2:$C$4,E85)</f>
        <v>750.11710166915168</v>
      </c>
      <c r="L85" s="2">
        <f>TREND(Calibration!$A$2:$A$4,Calibration!$D$2:$D$4,G85)</f>
        <v>534.07870349865141</v>
      </c>
    </row>
    <row r="86" spans="1:12" x14ac:dyDescent="0.25">
      <c r="A86">
        <v>417331</v>
      </c>
      <c r="B86">
        <v>14.17099953</v>
      </c>
      <c r="C86">
        <v>0.64800000000000002</v>
      </c>
      <c r="D86">
        <v>-23.56999969</v>
      </c>
      <c r="E86">
        <v>1.88039994</v>
      </c>
      <c r="F86">
        <v>9.9000003020963209E+37</v>
      </c>
      <c r="G86">
        <v>1.40840006</v>
      </c>
      <c r="H86">
        <v>1017.8389892599999</v>
      </c>
      <c r="J86" s="2">
        <f>TREND(Calibration!$A$2:$A$4,Calibration!$B$2:$B$4,C86)</f>
        <v>431.35139264086456</v>
      </c>
      <c r="K86" s="2">
        <f>TREND(Calibration!$A$2:$A$4,Calibration!$C$2:$C$4,E86)</f>
        <v>744.05863056519399</v>
      </c>
      <c r="L86" s="2">
        <f>TREND(Calibration!$A$2:$A$4,Calibration!$D$2:$D$4,G86)</f>
        <v>536.31325789545019</v>
      </c>
    </row>
    <row r="87" spans="1:12" x14ac:dyDescent="0.25">
      <c r="A87">
        <v>422321</v>
      </c>
      <c r="B87">
        <v>14.04699993</v>
      </c>
      <c r="C87">
        <v>0.64209998000000001</v>
      </c>
      <c r="D87">
        <v>9.9000003020963209E+37</v>
      </c>
      <c r="E87">
        <v>1.85769999</v>
      </c>
      <c r="F87">
        <v>592.46801758000004</v>
      </c>
      <c r="G87">
        <v>1.4111000300000001</v>
      </c>
      <c r="H87">
        <v>9.9000003020963209E+37</v>
      </c>
      <c r="J87" s="2">
        <f>TREND(Calibration!$A$2:$A$4,Calibration!$B$2:$B$4,C87)</f>
        <v>427.72383560700962</v>
      </c>
      <c r="K87" s="2">
        <f>TREND(Calibration!$A$2:$A$4,Calibration!$C$2:$C$4,E87)</f>
        <v>734.95088280782409</v>
      </c>
      <c r="L87" s="2">
        <f>TREND(Calibration!$A$2:$A$4,Calibration!$D$2:$D$4,G87)</f>
        <v>537.43051026574335</v>
      </c>
    </row>
    <row r="88" spans="1:12" x14ac:dyDescent="0.25">
      <c r="A88">
        <v>427320</v>
      </c>
      <c r="B88">
        <v>14.041000370000001</v>
      </c>
      <c r="C88">
        <v>0.64529996999999995</v>
      </c>
      <c r="D88">
        <v>466.82101440000002</v>
      </c>
      <c r="E88">
        <v>1.8405</v>
      </c>
      <c r="F88">
        <v>895.13299560999997</v>
      </c>
      <c r="G88">
        <v>1.4105999499999999</v>
      </c>
      <c r="H88">
        <v>1311.5720214800001</v>
      </c>
      <c r="J88" s="2">
        <f>TREND(Calibration!$A$2:$A$4,Calibration!$B$2:$B$4,C88)</f>
        <v>429.69131134993341</v>
      </c>
      <c r="K88" s="2">
        <f>TREND(Calibration!$A$2:$A$4,Calibration!$C$2:$C$4,E88)</f>
        <v>728.04984688707168</v>
      </c>
      <c r="L88" s="2">
        <f>TREND(Calibration!$A$2:$A$4,Calibration!$D$2:$D$4,G88)</f>
        <v>537.22357627561155</v>
      </c>
    </row>
    <row r="89" spans="1:12" x14ac:dyDescent="0.25">
      <c r="A89">
        <v>432320</v>
      </c>
      <c r="B89">
        <v>14.01799965</v>
      </c>
      <c r="C89">
        <v>0.64800000000000002</v>
      </c>
      <c r="D89">
        <v>866.06500243999994</v>
      </c>
      <c r="E89">
        <v>1.83449996</v>
      </c>
      <c r="F89">
        <v>915.40698241999996</v>
      </c>
      <c r="G89">
        <v>1.41540003</v>
      </c>
      <c r="H89">
        <v>9.9000003020963209E+37</v>
      </c>
      <c r="J89" s="2">
        <f>TREND(Calibration!$A$2:$A$4,Calibration!$B$2:$B$4,C89)</f>
        <v>431.35139264086456</v>
      </c>
      <c r="K89" s="2">
        <f>TREND(Calibration!$A$2:$A$4,Calibration!$C$2:$C$4,E89)</f>
        <v>725.64249132663531</v>
      </c>
      <c r="L89" s="2">
        <f>TREND(Calibration!$A$2:$A$4,Calibration!$D$2:$D$4,G89)</f>
        <v>539.20985788525786</v>
      </c>
    </row>
    <row r="90" spans="1:12" x14ac:dyDescent="0.25">
      <c r="A90">
        <v>437320</v>
      </c>
      <c r="B90">
        <v>14.01299953</v>
      </c>
      <c r="C90">
        <v>0.64910000999999995</v>
      </c>
      <c r="D90">
        <v>898.81201171999999</v>
      </c>
      <c r="E90">
        <v>1.8642000000000001</v>
      </c>
      <c r="F90">
        <v>832.18597411999997</v>
      </c>
      <c r="G90">
        <v>1.4164999700000001</v>
      </c>
      <c r="H90">
        <v>9.9000003020963209E+37</v>
      </c>
      <c r="J90" s="2">
        <f>TREND(Calibration!$A$2:$A$4,Calibration!$B$2:$B$4,C90)</f>
        <v>432.02772068938145</v>
      </c>
      <c r="K90" s="2">
        <f>TREND(Calibration!$A$2:$A$4,Calibration!$C$2:$C$4,E90)</f>
        <v>737.55883795752186</v>
      </c>
      <c r="L90" s="2">
        <f>TREND(Calibration!$A$2:$A$4,Calibration!$D$2:$D$4,G90)</f>
        <v>539.66501500632967</v>
      </c>
    </row>
    <row r="91" spans="1:12" x14ac:dyDescent="0.25">
      <c r="A91">
        <v>442320</v>
      </c>
      <c r="B91">
        <v>13.97399998</v>
      </c>
      <c r="C91">
        <v>0.65509998999999997</v>
      </c>
      <c r="D91">
        <v>913.42498779000005</v>
      </c>
      <c r="E91">
        <v>1.88530004</v>
      </c>
      <c r="F91">
        <v>705.09399413999995</v>
      </c>
      <c r="G91">
        <v>1.4170999500000001</v>
      </c>
      <c r="H91">
        <v>9.9000003020963209E+37</v>
      </c>
      <c r="J91" s="2">
        <f>TREND(Calibration!$A$2:$A$4,Calibration!$B$2:$B$4,C91)</f>
        <v>435.71673693881604</v>
      </c>
      <c r="K91" s="2">
        <f>TREND(Calibration!$A$2:$A$4,Calibration!$C$2:$C$4,E91)</f>
        <v>746.02466462191603</v>
      </c>
      <c r="L91" s="2">
        <f>TREND(Calibration!$A$2:$A$4,Calibration!$D$2:$D$4,G91)</f>
        <v>539.91328779348225</v>
      </c>
    </row>
    <row r="92" spans="1:12" x14ac:dyDescent="0.25">
      <c r="A92">
        <v>447320</v>
      </c>
      <c r="B92">
        <v>13.92300034</v>
      </c>
      <c r="C92">
        <v>0.65509998999999997</v>
      </c>
      <c r="D92">
        <v>820.92999268000005</v>
      </c>
      <c r="E92">
        <v>1.9220000500000001</v>
      </c>
      <c r="F92">
        <v>672.88397216999999</v>
      </c>
      <c r="G92">
        <v>1.42190003</v>
      </c>
      <c r="H92">
        <v>9.9000003020963209E+37</v>
      </c>
      <c r="J92" s="2">
        <f>TREND(Calibration!$A$2:$A$4,Calibration!$B$2:$B$4,C92)</f>
        <v>435.71673693881604</v>
      </c>
      <c r="K92" s="2">
        <f>TREND(Calibration!$A$2:$A$4,Calibration!$C$2:$C$4,E92)</f>
        <v>760.74956197952918</v>
      </c>
      <c r="L92" s="2">
        <f>TREND(Calibration!$A$2:$A$4,Calibration!$D$2:$D$4,G92)</f>
        <v>541.89956940312845</v>
      </c>
    </row>
    <row r="93" spans="1:12" x14ac:dyDescent="0.25">
      <c r="A93">
        <v>452320</v>
      </c>
      <c r="B93">
        <v>13.99400043</v>
      </c>
      <c r="C93">
        <v>0.66049999000000004</v>
      </c>
      <c r="D93">
        <v>773.64697265999996</v>
      </c>
      <c r="E93">
        <v>1.94410002</v>
      </c>
      <c r="F93">
        <v>848.17901611000002</v>
      </c>
      <c r="G93">
        <v>1.42079997</v>
      </c>
      <c r="H93">
        <v>9.9000003020963209E+37</v>
      </c>
      <c r="J93" s="2">
        <f>TREND(Calibration!$A$2:$A$4,Calibration!$B$2:$B$4,C93)</f>
        <v>439.03686263039287</v>
      </c>
      <c r="K93" s="2">
        <f>TREND(Calibration!$A$2:$A$4,Calibration!$C$2:$C$4,E93)</f>
        <v>769.61658381021334</v>
      </c>
      <c r="L93" s="2">
        <f>TREND(Calibration!$A$2:$A$4,Calibration!$D$2:$D$4,G93)</f>
        <v>541.44436262584406</v>
      </c>
    </row>
    <row r="94" spans="1:12" x14ac:dyDescent="0.25">
      <c r="A94">
        <v>457320</v>
      </c>
      <c r="B94">
        <v>14.010999679999999</v>
      </c>
      <c r="C94">
        <v>0.66149997999999999</v>
      </c>
      <c r="D94">
        <v>608.16699218999997</v>
      </c>
      <c r="E94">
        <v>1.89279997</v>
      </c>
      <c r="F94">
        <v>945.38201904000005</v>
      </c>
      <c r="G94">
        <v>1.4213999500000001</v>
      </c>
      <c r="H94">
        <v>9.9000003020963209E+37</v>
      </c>
      <c r="J94" s="2">
        <f>TREND(Calibration!$A$2:$A$4,Calibration!$B$2:$B$4,C94)</f>
        <v>439.65169457304467</v>
      </c>
      <c r="K94" s="2">
        <f>TREND(Calibration!$A$2:$A$4,Calibration!$C$2:$C$4,E94)</f>
        <v>749.03381092567133</v>
      </c>
      <c r="L94" s="2">
        <f>TREND(Calibration!$A$2:$A$4,Calibration!$D$2:$D$4,G94)</f>
        <v>541.69263541299665</v>
      </c>
    </row>
    <row r="95" spans="1:12" x14ac:dyDescent="0.25">
      <c r="A95">
        <v>462320</v>
      </c>
      <c r="B95">
        <v>14.027000429999999</v>
      </c>
      <c r="C95">
        <v>0.66589999</v>
      </c>
      <c r="D95">
        <v>566.50701904000005</v>
      </c>
      <c r="E95">
        <v>1.98629999</v>
      </c>
      <c r="F95">
        <v>1371.5579834</v>
      </c>
      <c r="G95">
        <v>1.4170999500000001</v>
      </c>
      <c r="H95">
        <v>9.9000003020963209E+37</v>
      </c>
      <c r="J95" s="2">
        <f>TREND(Calibration!$A$2:$A$4,Calibration!$B$2:$B$4,C95)</f>
        <v>442.35698832196965</v>
      </c>
      <c r="K95" s="2">
        <f>TREND(Calibration!$A$2:$A$4,Calibration!$C$2:$C$4,E95)</f>
        <v>786.54819300444387</v>
      </c>
      <c r="L95" s="2">
        <f>TREND(Calibration!$A$2:$A$4,Calibration!$D$2:$D$4,G95)</f>
        <v>539.91328779348225</v>
      </c>
    </row>
    <row r="96" spans="1:12" x14ac:dyDescent="0.25">
      <c r="A96">
        <v>467321</v>
      </c>
      <c r="B96">
        <v>14.05500031</v>
      </c>
      <c r="C96">
        <v>0.67070001000000001</v>
      </c>
      <c r="D96">
        <v>513.20001220999995</v>
      </c>
      <c r="E96">
        <v>1.94949996</v>
      </c>
      <c r="F96">
        <v>9.9000003020963209E+37</v>
      </c>
      <c r="G96">
        <v>1.4170999500000001</v>
      </c>
      <c r="H96">
        <v>9.9000003020963209E+37</v>
      </c>
      <c r="J96" s="2">
        <f>TREND(Calibration!$A$2:$A$4,Calibration!$B$2:$B$4,C96)</f>
        <v>445.30822345568862</v>
      </c>
      <c r="K96" s="2">
        <f>TREND(Calibration!$A$2:$A$4,Calibration!$C$2:$C$4,E96)</f>
        <v>771.78316529717392</v>
      </c>
      <c r="L96" s="2">
        <f>TREND(Calibration!$A$2:$A$4,Calibration!$D$2:$D$4,G96)</f>
        <v>539.91328779348225</v>
      </c>
    </row>
    <row r="97" spans="1:12" x14ac:dyDescent="0.25">
      <c r="A97">
        <v>472320</v>
      </c>
      <c r="B97">
        <v>14.024999619999999</v>
      </c>
      <c r="C97">
        <v>0.67720002000000001</v>
      </c>
      <c r="D97">
        <v>702.96099853999999</v>
      </c>
      <c r="E97">
        <v>1.98950005</v>
      </c>
      <c r="F97">
        <v>9.9000003020963209E+37</v>
      </c>
      <c r="G97">
        <v>1.4164999700000001</v>
      </c>
      <c r="H97">
        <v>9.9000003020963209E+37</v>
      </c>
      <c r="J97" s="2">
        <f>TREND(Calibration!$A$2:$A$4,Calibration!$B$2:$B$4,C97)</f>
        <v>449.30467719578235</v>
      </c>
      <c r="K97" s="2">
        <f>TREND(Calibration!$A$2:$A$4,Calibration!$C$2:$C$4,E97)</f>
        <v>787.83213148397567</v>
      </c>
      <c r="L97" s="2">
        <f>TREND(Calibration!$A$2:$A$4,Calibration!$D$2:$D$4,G97)</f>
        <v>539.66501500632967</v>
      </c>
    </row>
    <row r="98" spans="1:12" x14ac:dyDescent="0.25">
      <c r="A98">
        <v>477320</v>
      </c>
      <c r="B98">
        <v>14.13799953</v>
      </c>
      <c r="C98">
        <v>0.67940003000000004</v>
      </c>
      <c r="D98">
        <v>962.03497314000003</v>
      </c>
      <c r="E98">
        <v>1.95869994</v>
      </c>
      <c r="F98">
        <v>9.9000003020963209E+37</v>
      </c>
      <c r="G98">
        <v>1.4198000399999999</v>
      </c>
      <c r="H98">
        <v>1275.2989502</v>
      </c>
      <c r="J98" s="2">
        <f>TREND(Calibration!$A$2:$A$4,Calibration!$B$2:$B$4,C98)</f>
        <v>450.65732714443527</v>
      </c>
      <c r="K98" s="2">
        <f>TREND(Calibration!$A$2:$A$4,Calibration!$C$2:$C$4,E98)</f>
        <v>775.47441119035204</v>
      </c>
      <c r="L98" s="2">
        <f>TREND(Calibration!$A$2:$A$4,Calibration!$D$2:$D$4,G98)</f>
        <v>541.03058981998799</v>
      </c>
    </row>
    <row r="99" spans="1:12" x14ac:dyDescent="0.25">
      <c r="A99">
        <v>482320</v>
      </c>
      <c r="B99">
        <v>14.272999759999999</v>
      </c>
      <c r="C99">
        <v>0.67510002999999996</v>
      </c>
      <c r="D99">
        <v>336.76300049000002</v>
      </c>
      <c r="E99">
        <v>1.9165999899999999</v>
      </c>
      <c r="F99">
        <v>9.9000003020963209E+37</v>
      </c>
      <c r="G99">
        <v>1.41869998</v>
      </c>
      <c r="H99">
        <v>972.03198241999996</v>
      </c>
      <c r="J99" s="2">
        <f>TREND(Calibration!$A$2:$A$4,Calibration!$B$2:$B$4,C99)</f>
        <v>448.01352335299447</v>
      </c>
      <c r="K99" s="2">
        <f>TREND(Calibration!$A$2:$A$4,Calibration!$C$2:$C$4,E99)</f>
        <v>758.5829323457782</v>
      </c>
      <c r="L99" s="2">
        <f>TREND(Calibration!$A$2:$A$4,Calibration!$D$2:$D$4,G99)</f>
        <v>540.57538304270349</v>
      </c>
    </row>
    <row r="100" spans="1:12" x14ac:dyDescent="0.25">
      <c r="A100">
        <v>487321</v>
      </c>
      <c r="B100">
        <v>14.3579998</v>
      </c>
      <c r="C100">
        <v>0.68260001999999997</v>
      </c>
      <c r="D100">
        <v>683.28399658000001</v>
      </c>
      <c r="E100">
        <v>1.99109995</v>
      </c>
      <c r="F100">
        <v>9.9000003020963209E+37</v>
      </c>
      <c r="G100">
        <v>1.41760004</v>
      </c>
      <c r="H100">
        <v>9.9000003020963209E+37</v>
      </c>
      <c r="J100" s="2">
        <f>TREND(Calibration!$A$2:$A$4,Calibration!$B$2:$B$4,C100)</f>
        <v>452.62480288735907</v>
      </c>
      <c r="K100" s="2">
        <f>TREND(Calibration!$A$2:$A$4,Calibration!$C$2:$C$4,E100)</f>
        <v>788.47404856471883</v>
      </c>
      <c r="L100" s="2">
        <f>TREND(Calibration!$A$2:$A$4,Calibration!$D$2:$D$4,G100)</f>
        <v>540.12022592163169</v>
      </c>
    </row>
    <row r="101" spans="1:12" x14ac:dyDescent="0.25">
      <c r="A101">
        <v>492319</v>
      </c>
      <c r="B101">
        <v>14.45100021</v>
      </c>
      <c r="C101">
        <v>0.67989999000000001</v>
      </c>
      <c r="D101">
        <v>595.86602783000001</v>
      </c>
      <c r="E101">
        <v>1.9944000200000001</v>
      </c>
      <c r="F101">
        <v>9.9000003020963209E+37</v>
      </c>
      <c r="G101">
        <v>1.41540003</v>
      </c>
      <c r="H101">
        <v>1291.6140136700001</v>
      </c>
      <c r="J101" s="2">
        <f>TREND(Calibration!$A$2:$A$4,Calibration!$B$2:$B$4,C101)</f>
        <v>450.96472159642798</v>
      </c>
      <c r="K101" s="2">
        <f>TREND(Calibration!$A$2:$A$4,Calibration!$C$2:$C$4,E101)</f>
        <v>789.79811338167508</v>
      </c>
      <c r="L101" s="2">
        <f>TREND(Calibration!$A$2:$A$4,Calibration!$D$2:$D$4,G101)</f>
        <v>539.20985788525786</v>
      </c>
    </row>
    <row r="102" spans="1:12" x14ac:dyDescent="0.25">
      <c r="A102">
        <v>497319</v>
      </c>
      <c r="B102">
        <v>14.57600021</v>
      </c>
      <c r="C102">
        <v>0.67610002000000002</v>
      </c>
      <c r="D102">
        <v>704.02099609000004</v>
      </c>
      <c r="E102">
        <v>1.8954999400000001</v>
      </c>
      <c r="F102">
        <v>9.9000003020963209E+37</v>
      </c>
      <c r="G102">
        <v>1.4164999700000001</v>
      </c>
      <c r="H102">
        <v>981.52502441000001</v>
      </c>
      <c r="J102" s="2">
        <f>TREND(Calibration!$A$2:$A$4,Calibration!$B$2:$B$4,C102)</f>
        <v>448.62835529564632</v>
      </c>
      <c r="K102" s="2">
        <f>TREND(Calibration!$A$2:$A$4,Calibration!$C$2:$C$4,E102)</f>
        <v>750.11710166915168</v>
      </c>
      <c r="L102" s="2">
        <f>TREND(Calibration!$A$2:$A$4,Calibration!$D$2:$D$4,G102)</f>
        <v>539.66501500632967</v>
      </c>
    </row>
    <row r="103" spans="1:12" x14ac:dyDescent="0.25">
      <c r="A103">
        <v>502319</v>
      </c>
      <c r="B103">
        <v>14.708999629999999</v>
      </c>
      <c r="C103">
        <v>0.67559999000000004</v>
      </c>
      <c r="D103">
        <v>893.22900390999996</v>
      </c>
      <c r="E103">
        <v>1.9273999900000001</v>
      </c>
      <c r="F103">
        <v>9.9000003020963209E+37</v>
      </c>
      <c r="G103">
        <v>1.4164999700000001</v>
      </c>
      <c r="H103">
        <v>1045.2829589800001</v>
      </c>
      <c r="J103" s="2">
        <f>TREND(Calibration!$A$2:$A$4,Calibration!$B$2:$B$4,C103)</f>
        <v>448.32091780498723</v>
      </c>
      <c r="K103" s="2">
        <f>TREND(Calibration!$A$2:$A$4,Calibration!$C$2:$C$4,E103)</f>
        <v>762.91614346648976</v>
      </c>
      <c r="L103" s="2">
        <f>TREND(Calibration!$A$2:$A$4,Calibration!$D$2:$D$4,G103)</f>
        <v>539.66501500632967</v>
      </c>
    </row>
    <row r="104" spans="1:12" x14ac:dyDescent="0.25">
      <c r="A104">
        <v>507318</v>
      </c>
      <c r="B104">
        <v>14.81400013</v>
      </c>
      <c r="C104">
        <v>0.67610002000000002</v>
      </c>
      <c r="D104">
        <v>927.09301758000004</v>
      </c>
      <c r="E104">
        <v>1.9339</v>
      </c>
      <c r="F104">
        <v>9.9000003020963209E+37</v>
      </c>
      <c r="G104">
        <v>1.41869998</v>
      </c>
      <c r="H104">
        <v>1172.0369873</v>
      </c>
      <c r="J104" s="2">
        <f>TREND(Calibration!$A$2:$A$4,Calibration!$B$2:$B$4,C104)</f>
        <v>448.62835529564632</v>
      </c>
      <c r="K104" s="2">
        <f>TREND(Calibration!$A$2:$A$4,Calibration!$C$2:$C$4,E104)</f>
        <v>765.52409861618742</v>
      </c>
      <c r="L104" s="2">
        <f>TREND(Calibration!$A$2:$A$4,Calibration!$D$2:$D$4,G104)</f>
        <v>540.57538304270349</v>
      </c>
    </row>
    <row r="105" spans="1:12" x14ac:dyDescent="0.25">
      <c r="A105">
        <v>512319</v>
      </c>
      <c r="B105">
        <v>14.824000359999999</v>
      </c>
      <c r="C105">
        <v>0.66860001999999996</v>
      </c>
      <c r="D105">
        <v>1298.4589843700001</v>
      </c>
      <c r="E105">
        <v>1.95869994</v>
      </c>
      <c r="F105">
        <v>9.9000003020963209E+37</v>
      </c>
      <c r="G105">
        <v>1.4234999399999999</v>
      </c>
      <c r="H105">
        <v>9.9000003020963209E+37</v>
      </c>
      <c r="J105" s="2">
        <f>TREND(Calibration!$A$2:$A$4,Calibration!$B$2:$B$4,C105)</f>
        <v>444.01706961290074</v>
      </c>
      <c r="K105" s="2">
        <f>TREND(Calibration!$A$2:$A$4,Calibration!$C$2:$C$4,E105)</f>
        <v>775.47441119035204</v>
      </c>
      <c r="L105" s="2">
        <f>TREND(Calibration!$A$2:$A$4,Calibration!$D$2:$D$4,G105)</f>
        <v>542.56161499613711</v>
      </c>
    </row>
    <row r="106" spans="1:12" x14ac:dyDescent="0.25">
      <c r="A106">
        <v>517318</v>
      </c>
      <c r="B106">
        <v>14.83199978</v>
      </c>
      <c r="C106">
        <v>0.66640001999999998</v>
      </c>
      <c r="D106">
        <v>1201.62402344</v>
      </c>
      <c r="E106">
        <v>1.9365999700000001</v>
      </c>
      <c r="F106">
        <v>9.9000003020963209E+37</v>
      </c>
      <c r="G106">
        <v>1.43060005</v>
      </c>
      <c r="H106">
        <v>9.9000003020963209E+37</v>
      </c>
      <c r="J106" s="2">
        <f>TREND(Calibration!$A$2:$A$4,Calibration!$B$2:$B$4,C106)</f>
        <v>442.66442581262874</v>
      </c>
      <c r="K106" s="2">
        <f>TREND(Calibration!$A$2:$A$4,Calibration!$C$2:$C$4,E106)</f>
        <v>766.60738935966776</v>
      </c>
      <c r="L106" s="2">
        <f>TREND(Calibration!$A$2:$A$4,Calibration!$D$2:$D$4,G106)</f>
        <v>545.49965309539084</v>
      </c>
    </row>
    <row r="107" spans="1:12" x14ac:dyDescent="0.25">
      <c r="A107">
        <v>522318</v>
      </c>
      <c r="B107">
        <v>14.821000099999999</v>
      </c>
      <c r="C107">
        <v>0.6724</v>
      </c>
      <c r="D107">
        <v>9.9000003020963209E+37</v>
      </c>
      <c r="E107">
        <v>1.96899998</v>
      </c>
      <c r="F107">
        <v>998.89801024999997</v>
      </c>
      <c r="G107">
        <v>1.4337999800000001</v>
      </c>
      <c r="H107">
        <v>1191.17700195</v>
      </c>
      <c r="J107" s="2">
        <f>TREND(Calibration!$A$2:$A$4,Calibration!$B$2:$B$4,C107)</f>
        <v>446.35344206206338</v>
      </c>
      <c r="K107" s="2">
        <f>TREND(Calibration!$A$2:$A$4,Calibration!$C$2:$C$4,E107)</f>
        <v>779.60702673403466</v>
      </c>
      <c r="L107" s="2">
        <f>TREND(Calibration!$A$2:$A$4,Calibration!$D$2:$D$4,G107)</f>
        <v>546.82378979960311</v>
      </c>
    </row>
    <row r="108" spans="1:12" x14ac:dyDescent="0.25">
      <c r="A108">
        <v>527319</v>
      </c>
      <c r="B108">
        <v>14.805999760000001</v>
      </c>
      <c r="C108">
        <v>0.66640001999999998</v>
      </c>
      <c r="D108">
        <v>9.9000003020963209E+37</v>
      </c>
      <c r="E108">
        <v>1.9641</v>
      </c>
      <c r="F108">
        <v>637.47698975000003</v>
      </c>
      <c r="G108">
        <v>1.43490005</v>
      </c>
      <c r="H108">
        <v>9.9000003020963209E+37</v>
      </c>
      <c r="J108" s="2">
        <f>TREND(Calibration!$A$2:$A$4,Calibration!$B$2:$B$4,C108)</f>
        <v>442.66442581262874</v>
      </c>
      <c r="K108" s="2">
        <f>TREND(Calibration!$A$2:$A$4,Calibration!$C$2:$C$4,E108)</f>
        <v>777.64104082410279</v>
      </c>
      <c r="L108" s="2">
        <f>TREND(Calibration!$A$2:$A$4,Calibration!$D$2:$D$4,G108)</f>
        <v>547.27900071490524</v>
      </c>
    </row>
    <row r="109" spans="1:12" x14ac:dyDescent="0.25">
      <c r="A109">
        <v>532319</v>
      </c>
      <c r="B109">
        <v>14.803999900000001</v>
      </c>
      <c r="C109">
        <v>0.66369997999999997</v>
      </c>
      <c r="D109">
        <v>9.9000003020963209E+37</v>
      </c>
      <c r="E109">
        <v>1.9053000200000001</v>
      </c>
      <c r="F109">
        <v>532.80200194999998</v>
      </c>
      <c r="G109">
        <v>1.44410002</v>
      </c>
      <c r="H109">
        <v>9.9000003020963209E+37</v>
      </c>
      <c r="J109" s="2">
        <f>TREND(Calibration!$A$2:$A$4,Calibration!$B$2:$B$4,C109)</f>
        <v>441.00433837331673</v>
      </c>
      <c r="K109" s="2">
        <f>TREND(Calibration!$A$2:$A$4,Calibration!$C$2:$C$4,E109)</f>
        <v>754.04912163580559</v>
      </c>
      <c r="L109" s="2">
        <f>TREND(Calibration!$A$2:$A$4,Calibration!$D$2:$D$4,G109)</f>
        <v>551.08596460306899</v>
      </c>
    </row>
    <row r="110" spans="1:12" x14ac:dyDescent="0.25">
      <c r="A110">
        <v>537318</v>
      </c>
      <c r="B110">
        <v>14.80799961</v>
      </c>
      <c r="C110">
        <v>0.66259997999999998</v>
      </c>
      <c r="D110">
        <v>1320.2139892600001</v>
      </c>
      <c r="E110">
        <v>1.8880000100000001</v>
      </c>
      <c r="F110">
        <v>497.25900268999999</v>
      </c>
      <c r="G110">
        <v>1.44889998</v>
      </c>
      <c r="H110">
        <v>1232.8149414100001</v>
      </c>
      <c r="J110" s="2">
        <f>TREND(Calibration!$A$2:$A$4,Calibration!$B$2:$B$4,C110)</f>
        <v>440.3280164731807</v>
      </c>
      <c r="K110" s="2">
        <f>TREND(Calibration!$A$2:$A$4,Calibration!$C$2:$C$4,E110)</f>
        <v>747.10795536539638</v>
      </c>
      <c r="L110" s="2">
        <f>TREND(Calibration!$A$2:$A$4,Calibration!$D$2:$D$4,G110)</f>
        <v>553.0721965565026</v>
      </c>
    </row>
    <row r="111" spans="1:12" x14ac:dyDescent="0.25">
      <c r="A111">
        <v>542318</v>
      </c>
      <c r="B111">
        <v>14.78800011</v>
      </c>
      <c r="C111">
        <v>0.66420000999999995</v>
      </c>
      <c r="D111">
        <v>9.9000003020963209E+37</v>
      </c>
      <c r="E111">
        <v>1.8911999500000001</v>
      </c>
      <c r="F111">
        <v>438.82901000999999</v>
      </c>
      <c r="G111">
        <v>1.45220006</v>
      </c>
      <c r="H111">
        <v>9.9000003020963209E+37</v>
      </c>
      <c r="J111" s="2">
        <f>TREND(Calibration!$A$2:$A$4,Calibration!$B$2:$B$4,C111)</f>
        <v>441.31177586397581</v>
      </c>
      <c r="K111" s="2">
        <f>TREND(Calibration!$A$2:$A$4,Calibration!$C$2:$C$4,E111)</f>
        <v>748.3918456981379</v>
      </c>
      <c r="L111" s="2">
        <f>TREND(Calibration!$A$2:$A$4,Calibration!$D$2:$D$4,G111)</f>
        <v>554.43777550817879</v>
      </c>
    </row>
    <row r="112" spans="1:12" x14ac:dyDescent="0.25">
      <c r="A112">
        <v>547319</v>
      </c>
      <c r="B112">
        <v>14.800999640000001</v>
      </c>
      <c r="C112">
        <v>0.6724</v>
      </c>
      <c r="D112">
        <v>551.40100098000005</v>
      </c>
      <c r="E112">
        <v>1.8609999399999999</v>
      </c>
      <c r="F112">
        <v>1212.3079834</v>
      </c>
      <c r="G112">
        <v>1.4543000500000001</v>
      </c>
      <c r="H112">
        <v>9.9000003020963209E+37</v>
      </c>
      <c r="J112" s="2">
        <f>TREND(Calibration!$A$2:$A$4,Calibration!$B$2:$B$4,C112)</f>
        <v>446.35344206206338</v>
      </c>
      <c r="K112" s="2">
        <f>TREND(Calibration!$A$2:$A$4,Calibration!$C$2:$C$4,E112)</f>
        <v>736.27489947798995</v>
      </c>
      <c r="L112" s="2">
        <f>TREND(Calibration!$A$2:$A$4,Calibration!$D$2:$D$4,G112)</f>
        <v>555.30675509131925</v>
      </c>
    </row>
    <row r="113" spans="1:12" x14ac:dyDescent="0.25">
      <c r="A113">
        <v>552318</v>
      </c>
      <c r="B113">
        <v>14.81700039</v>
      </c>
      <c r="C113">
        <v>0.66530001000000005</v>
      </c>
      <c r="D113">
        <v>1364.51293945</v>
      </c>
      <c r="E113">
        <v>1.8442000199999999</v>
      </c>
      <c r="F113">
        <v>800.42199706999997</v>
      </c>
      <c r="G113">
        <v>1.4553999900000001</v>
      </c>
      <c r="H113">
        <v>9.9000003020963209E+37</v>
      </c>
      <c r="J113" s="2">
        <f>TREND(Calibration!$A$2:$A$4,Calibration!$B$2:$B$4,C113)</f>
        <v>441.98809776411184</v>
      </c>
      <c r="K113" s="2">
        <f>TREND(Calibration!$A$2:$A$4,Calibration!$C$2:$C$4,E113)</f>
        <v>729.5343809436323</v>
      </c>
      <c r="L113" s="2">
        <f>TREND(Calibration!$A$2:$A$4,Calibration!$D$2:$D$4,G113)</f>
        <v>555.76191221239105</v>
      </c>
    </row>
    <row r="114" spans="1:12" x14ac:dyDescent="0.25">
      <c r="A114">
        <v>557319</v>
      </c>
      <c r="B114">
        <v>14.85900021</v>
      </c>
      <c r="C114">
        <v>0.66909998999999998</v>
      </c>
      <c r="D114">
        <v>596.59002685999997</v>
      </c>
      <c r="E114">
        <v>1.82369995</v>
      </c>
      <c r="F114">
        <v>1055.02404785</v>
      </c>
      <c r="G114">
        <v>1.4553999900000001</v>
      </c>
      <c r="H114">
        <v>9.9000003020963209E+37</v>
      </c>
      <c r="J114" s="2">
        <f>TREND(Calibration!$A$2:$A$4,Calibration!$B$2:$B$4,C114)</f>
        <v>444.32447021327442</v>
      </c>
      <c r="K114" s="2">
        <f>TREND(Calibration!$A$2:$A$4,Calibration!$C$2:$C$4,E114)</f>
        <v>721.30927619369129</v>
      </c>
      <c r="L114" s="2">
        <f>TREND(Calibration!$A$2:$A$4,Calibration!$D$2:$D$4,G114)</f>
        <v>555.76191221239105</v>
      </c>
    </row>
    <row r="115" spans="1:12" x14ac:dyDescent="0.25">
      <c r="A115">
        <v>562320</v>
      </c>
      <c r="B115">
        <v>14.88399982</v>
      </c>
      <c r="C115">
        <v>0.67400002000000003</v>
      </c>
      <c r="D115">
        <v>409.15600585999999</v>
      </c>
      <c r="E115">
        <v>1.93169999</v>
      </c>
      <c r="F115">
        <v>9.9000003020963209E+37</v>
      </c>
      <c r="G115">
        <v>1.4531999799999999</v>
      </c>
      <c r="H115">
        <v>1188.9329834</v>
      </c>
      <c r="J115" s="2">
        <f>TREND(Calibration!$A$2:$A$4,Calibration!$B$2:$B$4,C115)</f>
        <v>447.33719530447758</v>
      </c>
      <c r="K115" s="2">
        <f>TREND(Calibration!$A$2:$A$4,Calibration!$C$2:$C$4,E115)</f>
        <v>764.641403449736</v>
      </c>
      <c r="L115" s="2">
        <f>TREND(Calibration!$A$2:$A$4,Calibration!$D$2:$D$4,G115)</f>
        <v>554.85154417601711</v>
      </c>
    </row>
    <row r="116" spans="1:12" x14ac:dyDescent="0.25">
      <c r="A116">
        <v>567320</v>
      </c>
      <c r="B116">
        <v>14.90600014</v>
      </c>
      <c r="C116">
        <v>0.6724</v>
      </c>
      <c r="D116">
        <v>773.48498534999999</v>
      </c>
      <c r="E116">
        <v>1.98140001</v>
      </c>
      <c r="F116">
        <v>9.9000003020963209E+37</v>
      </c>
      <c r="G116">
        <v>1.45379996</v>
      </c>
      <c r="H116">
        <v>1091.4620361299999</v>
      </c>
      <c r="J116" s="2">
        <f>TREND(Calibration!$A$2:$A$4,Calibration!$B$2:$B$4,C116)</f>
        <v>446.35344206206338</v>
      </c>
      <c r="K116" s="2">
        <f>TREND(Calibration!$A$2:$A$4,Calibration!$C$2:$C$4,E116)</f>
        <v>784.582207094512</v>
      </c>
      <c r="L116" s="2">
        <f>TREND(Calibration!$A$2:$A$4,Calibration!$D$2:$D$4,G116)</f>
        <v>555.0998169631697</v>
      </c>
    </row>
    <row r="117" spans="1:12" x14ac:dyDescent="0.25">
      <c r="A117">
        <v>572320</v>
      </c>
      <c r="B117">
        <v>14.85400009</v>
      </c>
      <c r="C117">
        <v>0.66970003</v>
      </c>
      <c r="D117">
        <v>1298.45605469</v>
      </c>
      <c r="E117">
        <v>1.98629999</v>
      </c>
      <c r="F117">
        <v>9.9000003020963209E+37</v>
      </c>
      <c r="G117">
        <v>1.45220006</v>
      </c>
      <c r="H117">
        <v>9.9000003020963209E+37</v>
      </c>
      <c r="J117" s="2">
        <f>TREND(Calibration!$A$2:$A$4,Calibration!$B$2:$B$4,C117)</f>
        <v>444.69339766141769</v>
      </c>
      <c r="K117" s="2">
        <f>TREND(Calibration!$A$2:$A$4,Calibration!$C$2:$C$4,E117)</f>
        <v>786.54819300444387</v>
      </c>
      <c r="L117" s="2">
        <f>TREND(Calibration!$A$2:$A$4,Calibration!$D$2:$D$4,G117)</f>
        <v>554.43777550817879</v>
      </c>
    </row>
    <row r="118" spans="1:12" x14ac:dyDescent="0.25">
      <c r="A118">
        <v>577320</v>
      </c>
      <c r="B118">
        <v>14.83199978</v>
      </c>
      <c r="C118">
        <v>0.66479999000000001</v>
      </c>
      <c r="D118">
        <v>9.9000003020963209E+37</v>
      </c>
      <c r="E118">
        <v>1.9932999600000001</v>
      </c>
      <c r="F118">
        <v>9.9000003020963209E+37</v>
      </c>
      <c r="G118">
        <v>1.45159996</v>
      </c>
      <c r="H118">
        <v>1246.41503906</v>
      </c>
      <c r="J118" s="2">
        <f>TREND(Calibration!$A$2:$A$4,Calibration!$B$2:$B$4,C118)</f>
        <v>441.68066642183362</v>
      </c>
      <c r="K118" s="2">
        <f>TREND(Calibration!$A$2:$A$4,Calibration!$C$2:$C$4,E118)</f>
        <v>789.35674373117047</v>
      </c>
      <c r="L118" s="2">
        <f>TREND(Calibration!$A$2:$A$4,Calibration!$D$2:$D$4,G118)</f>
        <v>554.18945306481351</v>
      </c>
    </row>
    <row r="119" spans="1:12" x14ac:dyDescent="0.25">
      <c r="A119">
        <v>582332</v>
      </c>
      <c r="B119">
        <v>14.81099987</v>
      </c>
      <c r="C119">
        <v>0.66049999000000004</v>
      </c>
      <c r="D119">
        <v>1237.45495605</v>
      </c>
      <c r="E119">
        <v>1.96790004</v>
      </c>
      <c r="F119">
        <v>9.9000003020963209E+37</v>
      </c>
      <c r="G119">
        <v>1.4543000500000001</v>
      </c>
      <c r="H119">
        <v>9.9000003020963209E+37</v>
      </c>
      <c r="J119" s="2">
        <f>TREND(Calibration!$A$2:$A$4,Calibration!$B$2:$B$4,C119)</f>
        <v>439.03686263039287</v>
      </c>
      <c r="K119" s="2">
        <f>TREND(Calibration!$A$2:$A$4,Calibration!$C$2:$C$4,E119)</f>
        <v>779.16570523032033</v>
      </c>
      <c r="L119" s="2">
        <f>TREND(Calibration!$A$2:$A$4,Calibration!$D$2:$D$4,G119)</f>
        <v>555.30675509131925</v>
      </c>
    </row>
    <row r="120" spans="1:12" x14ac:dyDescent="0.25">
      <c r="A120">
        <v>587320</v>
      </c>
      <c r="B120">
        <v>14.87199974</v>
      </c>
      <c r="C120">
        <v>0.65719998000000002</v>
      </c>
      <c r="D120">
        <v>9.9000003020963209E+37</v>
      </c>
      <c r="E120">
        <v>1.9759999500000001</v>
      </c>
      <c r="F120">
        <v>733.51000977000001</v>
      </c>
      <c r="G120">
        <v>1.4531999799999999</v>
      </c>
      <c r="H120">
        <v>9.9000003020963209E+37</v>
      </c>
      <c r="J120" s="2">
        <f>TREND(Calibration!$A$2:$A$4,Calibration!$B$2:$B$4,C120)</f>
        <v>437.00789078160392</v>
      </c>
      <c r="K120" s="2">
        <f>TREND(Calibration!$A$2:$A$4,Calibration!$C$2:$C$4,E120)</f>
        <v>782.41557746076126</v>
      </c>
      <c r="L120" s="2">
        <f>TREND(Calibration!$A$2:$A$4,Calibration!$D$2:$D$4,G120)</f>
        <v>554.85154417601711</v>
      </c>
    </row>
    <row r="121" spans="1:12" x14ac:dyDescent="0.25">
      <c r="A121">
        <v>592319</v>
      </c>
      <c r="B121">
        <v>14.90600014</v>
      </c>
      <c r="C121">
        <v>0.65719998000000002</v>
      </c>
      <c r="D121">
        <v>1331.1560058600001</v>
      </c>
      <c r="E121">
        <v>1.9797999900000001</v>
      </c>
      <c r="F121">
        <v>1088.3360595700001</v>
      </c>
      <c r="G121">
        <v>1.4543000500000001</v>
      </c>
      <c r="H121">
        <v>1367.5329589800001</v>
      </c>
      <c r="J121" s="2">
        <f>TREND(Calibration!$A$2:$A$4,Calibration!$B$2:$B$4,C121)</f>
        <v>437.00789078160392</v>
      </c>
      <c r="K121" s="2">
        <f>TREND(Calibration!$A$2:$A$4,Calibration!$C$2:$C$4,E121)</f>
        <v>783.94024186697868</v>
      </c>
      <c r="L121" s="2">
        <f>TREND(Calibration!$A$2:$A$4,Calibration!$D$2:$D$4,G121)</f>
        <v>555.30675509131925</v>
      </c>
    </row>
    <row r="122" spans="1:12" x14ac:dyDescent="0.25">
      <c r="A122">
        <v>597320</v>
      </c>
      <c r="B122">
        <v>14.93900013</v>
      </c>
      <c r="C122">
        <v>0.66479999000000001</v>
      </c>
      <c r="D122">
        <v>9.9000003020963209E+37</v>
      </c>
      <c r="E122">
        <v>1.9296</v>
      </c>
      <c r="F122">
        <v>662.98901366999996</v>
      </c>
      <c r="G122">
        <v>1.45700002</v>
      </c>
      <c r="H122">
        <v>9.9000003020963209E+37</v>
      </c>
      <c r="J122" s="2">
        <f>TREND(Calibration!$A$2:$A$4,Calibration!$B$2:$B$4,C122)</f>
        <v>441.68066642183362</v>
      </c>
      <c r="K122" s="2">
        <f>TREND(Calibration!$A$2:$A$4,Calibration!$C$2:$C$4,E122)</f>
        <v>763.79883863294128</v>
      </c>
      <c r="L122" s="2">
        <f>TREND(Calibration!$A$2:$A$4,Calibration!$D$2:$D$4,G122)</f>
        <v>556.42400746161229</v>
      </c>
    </row>
    <row r="123" spans="1:12" x14ac:dyDescent="0.25">
      <c r="A123">
        <v>602320</v>
      </c>
      <c r="B123">
        <v>15.022999759999999</v>
      </c>
      <c r="C123">
        <v>0.66259997999999998</v>
      </c>
      <c r="D123">
        <v>9.9000003020963209E+37</v>
      </c>
      <c r="E123">
        <v>1.9296</v>
      </c>
      <c r="F123">
        <v>465.72698974999997</v>
      </c>
      <c r="G123">
        <v>1.4602999699999999</v>
      </c>
      <c r="H123">
        <v>9.9000003020963209E+37</v>
      </c>
      <c r="J123" s="2">
        <f>TREND(Calibration!$A$2:$A$4,Calibration!$B$2:$B$4,C123)</f>
        <v>440.3280164731807</v>
      </c>
      <c r="K123" s="2">
        <f>TREND(Calibration!$A$2:$A$4,Calibration!$C$2:$C$4,E123)</f>
        <v>763.79883863294128</v>
      </c>
      <c r="L123" s="2">
        <f>TREND(Calibration!$A$2:$A$4,Calibration!$D$2:$D$4,G123)</f>
        <v>557.78953261905804</v>
      </c>
    </row>
    <row r="124" spans="1:12" x14ac:dyDescent="0.25">
      <c r="A124">
        <v>607320</v>
      </c>
      <c r="B124">
        <v>15.06999969</v>
      </c>
      <c r="C124">
        <v>0.66479999000000001</v>
      </c>
      <c r="D124">
        <v>1306.2220459</v>
      </c>
      <c r="E124">
        <v>2.0241000699999998</v>
      </c>
      <c r="F124">
        <v>578.16497803000004</v>
      </c>
      <c r="G124">
        <v>1.4602999699999999</v>
      </c>
      <c r="H124">
        <v>9.9000003020963209E+37</v>
      </c>
      <c r="J124" s="2">
        <f>TREND(Calibration!$A$2:$A$4,Calibration!$B$2:$B$4,C124)</f>
        <v>441.68066642183362</v>
      </c>
      <c r="K124" s="2">
        <f>TREND(Calibration!$A$2:$A$4,Calibration!$C$2:$C$4,E124)</f>
        <v>801.7144640247941</v>
      </c>
      <c r="L124" s="2">
        <f>TREND(Calibration!$A$2:$A$4,Calibration!$D$2:$D$4,G124)</f>
        <v>557.78953261905804</v>
      </c>
    </row>
    <row r="125" spans="1:12" x14ac:dyDescent="0.25">
      <c r="A125">
        <v>612320</v>
      </c>
      <c r="B125">
        <v>15.053000450000001</v>
      </c>
      <c r="C125">
        <v>0.66259997999999998</v>
      </c>
      <c r="D125">
        <v>9.9000003020963209E+37</v>
      </c>
      <c r="E125">
        <v>2.0095000299999999</v>
      </c>
      <c r="F125">
        <v>768.19201659999999</v>
      </c>
      <c r="G125">
        <v>1.4602999699999999</v>
      </c>
      <c r="H125">
        <v>9.9000003020963209E+37</v>
      </c>
      <c r="J125" s="2">
        <f>TREND(Calibration!$A$2:$A$4,Calibration!$B$2:$B$4,C125)</f>
        <v>440.3280164731807</v>
      </c>
      <c r="K125" s="2">
        <f>TREND(Calibration!$A$2:$A$4,Calibration!$C$2:$C$4,E125)</f>
        <v>795.85658849786523</v>
      </c>
      <c r="L125" s="2">
        <f>TREND(Calibration!$A$2:$A$4,Calibration!$D$2:$D$4,G125)</f>
        <v>557.78953261905804</v>
      </c>
    </row>
    <row r="126" spans="1:12" x14ac:dyDescent="0.25">
      <c r="A126">
        <v>617320</v>
      </c>
      <c r="B126">
        <v>15.01200008</v>
      </c>
      <c r="C126">
        <v>0.66049999000000004</v>
      </c>
      <c r="D126">
        <v>9.9000003020963209E+37</v>
      </c>
      <c r="E126">
        <v>1.97280002</v>
      </c>
      <c r="F126">
        <v>427.20498657000002</v>
      </c>
      <c r="G126">
        <v>1.4613000199999999</v>
      </c>
      <c r="H126">
        <v>9.9000003020963209E+37</v>
      </c>
      <c r="J126" s="2">
        <f>TREND(Calibration!$A$2:$A$4,Calibration!$B$2:$B$4,C126)</f>
        <v>439.03686263039287</v>
      </c>
      <c r="K126" s="2">
        <f>TREND(Calibration!$A$2:$A$4,Calibration!$C$2:$C$4,E126)</f>
        <v>781.13169114025209</v>
      </c>
      <c r="L126" s="2">
        <f>TREND(Calibration!$A$2:$A$4,Calibration!$D$2:$D$4,G126)</f>
        <v>558.2033550811268</v>
      </c>
    </row>
    <row r="127" spans="1:12" x14ac:dyDescent="0.25">
      <c r="A127">
        <v>622320</v>
      </c>
      <c r="B127">
        <v>14.946999549999999</v>
      </c>
      <c r="C127">
        <v>0.66259997999999998</v>
      </c>
      <c r="D127">
        <v>1201.6999511700001</v>
      </c>
      <c r="E127">
        <v>2.0369999399999998</v>
      </c>
      <c r="F127">
        <v>637.35198975000003</v>
      </c>
      <c r="G127">
        <v>1.46080005</v>
      </c>
      <c r="H127">
        <v>9.9000003020963209E+37</v>
      </c>
      <c r="J127" s="2">
        <f>TREND(Calibration!$A$2:$A$4,Calibration!$B$2:$B$4,C127)</f>
        <v>440.3280164731807</v>
      </c>
      <c r="K127" s="2">
        <f>TREND(Calibration!$A$2:$A$4,Calibration!$C$2:$C$4,E127)</f>
        <v>806.89019181550998</v>
      </c>
      <c r="L127" s="2">
        <f>TREND(Calibration!$A$2:$A$4,Calibration!$D$2:$D$4,G127)</f>
        <v>557.99646660918995</v>
      </c>
    </row>
    <row r="128" spans="1:12" x14ac:dyDescent="0.25">
      <c r="A128">
        <v>627320</v>
      </c>
      <c r="B128">
        <v>14.86600018</v>
      </c>
      <c r="C128">
        <v>0.65780002000000004</v>
      </c>
      <c r="D128">
        <v>668.53601074000005</v>
      </c>
      <c r="E128">
        <v>1.99269998</v>
      </c>
      <c r="F128">
        <v>982.07397461000005</v>
      </c>
      <c r="G128">
        <v>1.4613000199999999</v>
      </c>
      <c r="H128">
        <v>9.9000003020963209E+37</v>
      </c>
      <c r="J128" s="2">
        <f>TREND(Calibration!$A$2:$A$4,Calibration!$B$2:$B$4,C128)</f>
        <v>437.37681822974724</v>
      </c>
      <c r="K128" s="2">
        <f>TREND(Calibration!$A$2:$A$4,Calibration!$C$2:$C$4,E128)</f>
        <v>789.11601780448484</v>
      </c>
      <c r="L128" s="2">
        <f>TREND(Calibration!$A$2:$A$4,Calibration!$D$2:$D$4,G128)</f>
        <v>558.2033550811268</v>
      </c>
    </row>
    <row r="129" spans="1:12" x14ac:dyDescent="0.25">
      <c r="A129">
        <v>632321</v>
      </c>
      <c r="B129">
        <v>14.769000050000001</v>
      </c>
      <c r="C129">
        <v>0.65939999000000005</v>
      </c>
      <c r="D129">
        <v>9.9000003020963209E+37</v>
      </c>
      <c r="E129">
        <v>1.97280002</v>
      </c>
      <c r="F129">
        <v>289.39801025000003</v>
      </c>
      <c r="G129">
        <v>1.4586000400000001</v>
      </c>
      <c r="H129">
        <v>9.9000003020963209E+37</v>
      </c>
      <c r="J129" s="2">
        <f>TREND(Calibration!$A$2:$A$4,Calibration!$B$2:$B$4,C129)</f>
        <v>438.3605407302569</v>
      </c>
      <c r="K129" s="2">
        <f>TREND(Calibration!$A$2:$A$4,Calibration!$C$2:$C$4,E129)</f>
        <v>781.13169114025209</v>
      </c>
      <c r="L129" s="2">
        <f>TREND(Calibration!$A$2:$A$4,Calibration!$D$2:$D$4,G129)</f>
        <v>557.08609857281601</v>
      </c>
    </row>
    <row r="130" spans="1:12" x14ac:dyDescent="0.25">
      <c r="A130">
        <v>637333</v>
      </c>
      <c r="B130">
        <v>14.79800034</v>
      </c>
      <c r="C130">
        <v>0.65939999000000005</v>
      </c>
      <c r="D130">
        <v>933.91101074000005</v>
      </c>
      <c r="E130">
        <v>1.96469998</v>
      </c>
      <c r="F130">
        <v>1216.64294434</v>
      </c>
      <c r="G130">
        <v>1.4645999700000001</v>
      </c>
      <c r="H130">
        <v>9.9000003020963209E+37</v>
      </c>
      <c r="J130" s="2">
        <f>TREND(Calibration!$A$2:$A$4,Calibration!$B$2:$B$4,C130)</f>
        <v>438.3605407302569</v>
      </c>
      <c r="K130" s="2">
        <f>TREND(Calibration!$A$2:$A$4,Calibration!$C$2:$C$4,E130)</f>
        <v>777.88176675078842</v>
      </c>
      <c r="L130" s="2">
        <f>TREND(Calibration!$A$2:$A$4,Calibration!$D$2:$D$4,G130)</f>
        <v>559.56888023857255</v>
      </c>
    </row>
    <row r="131" spans="1:12" x14ac:dyDescent="0.25">
      <c r="A131">
        <v>642321</v>
      </c>
      <c r="B131">
        <v>14.835000040000001</v>
      </c>
      <c r="C131">
        <v>0.65609998000000003</v>
      </c>
      <c r="D131">
        <v>968.13397216999999</v>
      </c>
      <c r="E131">
        <v>2.01329994</v>
      </c>
      <c r="F131">
        <v>9.9000003020963209E+37</v>
      </c>
      <c r="G131">
        <v>1.46510005</v>
      </c>
      <c r="H131">
        <v>9.9000003020963209E+37</v>
      </c>
      <c r="J131" s="2">
        <f>TREND(Calibration!$A$2:$A$4,Calibration!$B$2:$B$4,C131)</f>
        <v>436.33156888146794</v>
      </c>
      <c r="K131" s="2">
        <f>TREND(Calibration!$A$2:$A$4,Calibration!$C$2:$C$4,E131)</f>
        <v>797.38120074505991</v>
      </c>
      <c r="L131" s="2">
        <f>TREND(Calibration!$A$2:$A$4,Calibration!$D$2:$D$4,G131)</f>
        <v>559.77581422870435</v>
      </c>
    </row>
    <row r="132" spans="1:12" x14ac:dyDescent="0.25">
      <c r="A132">
        <v>647320</v>
      </c>
      <c r="B132">
        <v>14.873999599999999</v>
      </c>
      <c r="C132">
        <v>0.65880000999999999</v>
      </c>
      <c r="D132">
        <v>1156.1040039100001</v>
      </c>
      <c r="E132">
        <v>2.0754001099999999</v>
      </c>
      <c r="F132">
        <v>9.9000003020963209E+37</v>
      </c>
      <c r="G132">
        <v>1.4667999700000001</v>
      </c>
      <c r="H132">
        <v>1310.8210449200001</v>
      </c>
      <c r="J132" s="2">
        <f>TREND(Calibration!$A$2:$A$4,Calibration!$B$2:$B$4,C132)</f>
        <v>437.99165017239903</v>
      </c>
      <c r="K132" s="2">
        <f>TREND(Calibration!$A$2:$A$4,Calibration!$C$2:$C$4,E132)</f>
        <v>822.29723289710364</v>
      </c>
      <c r="L132" s="2">
        <f>TREND(Calibration!$A$2:$A$4,Calibration!$D$2:$D$4,G132)</f>
        <v>560.47924413692874</v>
      </c>
    </row>
    <row r="133" spans="1:12" x14ac:dyDescent="0.25">
      <c r="A133">
        <v>652321</v>
      </c>
      <c r="B133">
        <v>14.821999549999999</v>
      </c>
      <c r="C133">
        <v>0.65399998000000004</v>
      </c>
      <c r="D133">
        <v>9.9000003020963209E+37</v>
      </c>
      <c r="E133">
        <v>1.96360004</v>
      </c>
      <c r="F133">
        <v>835.31701659999999</v>
      </c>
      <c r="G133">
        <v>1.4694999500000001</v>
      </c>
      <c r="H133">
        <v>9.9000003020963209E+37</v>
      </c>
      <c r="J133" s="2">
        <f>TREND(Calibration!$A$2:$A$4,Calibration!$B$2:$B$4,C133)</f>
        <v>435.0404088902992</v>
      </c>
      <c r="K133" s="2">
        <f>TREND(Calibration!$A$2:$A$4,Calibration!$C$2:$C$4,E133)</f>
        <v>777.44044524707408</v>
      </c>
      <c r="L133" s="2">
        <f>TREND(Calibration!$A$2:$A$4,Calibration!$D$2:$D$4,G133)</f>
        <v>561.59650064523964</v>
      </c>
    </row>
    <row r="134" spans="1:12" x14ac:dyDescent="0.25">
      <c r="A134">
        <v>657321</v>
      </c>
      <c r="B134">
        <v>14.81200027</v>
      </c>
      <c r="C134">
        <v>0.65609998000000003</v>
      </c>
      <c r="D134">
        <v>855.61798095999995</v>
      </c>
      <c r="E134">
        <v>2.0165000000000002</v>
      </c>
      <c r="F134">
        <v>9.9000003020963209E+37</v>
      </c>
      <c r="G134">
        <v>1.4726999999999999</v>
      </c>
      <c r="H134">
        <v>9.9000003020963209E+37</v>
      </c>
      <c r="J134" s="2">
        <f>TREND(Calibration!$A$2:$A$4,Calibration!$B$2:$B$4,C134)</f>
        <v>436.33156888146794</v>
      </c>
      <c r="K134" s="2">
        <f>TREND(Calibration!$A$2:$A$4,Calibration!$C$2:$C$4,E134)</f>
        <v>798.66513922459183</v>
      </c>
      <c r="L134" s="2">
        <f>TREND(Calibration!$A$2:$A$4,Calibration!$D$2:$D$4,G134)</f>
        <v>562.92068700566449</v>
      </c>
    </row>
    <row r="135" spans="1:12" x14ac:dyDescent="0.25">
      <c r="A135">
        <v>662320</v>
      </c>
      <c r="B135">
        <v>14.69999981</v>
      </c>
      <c r="C135">
        <v>0.65450001000000002</v>
      </c>
      <c r="D135">
        <v>1125.4329834</v>
      </c>
      <c r="E135">
        <v>2.02570009</v>
      </c>
      <c r="F135">
        <v>9.9000003020963209E+37</v>
      </c>
      <c r="G135">
        <v>1.47969997</v>
      </c>
      <c r="H135">
        <v>9.9000003020963209E+37</v>
      </c>
      <c r="J135" s="2">
        <f>TREND(Calibration!$A$2:$A$4,Calibration!$B$2:$B$4,C135)</f>
        <v>435.34784638095829</v>
      </c>
      <c r="K135" s="2">
        <f>TREND(Calibration!$A$2:$A$4,Calibration!$C$2:$C$4,E135)</f>
        <v>802.35642925232753</v>
      </c>
      <c r="L135" s="2">
        <f>TREND(Calibration!$A$2:$A$4,Calibration!$D$2:$D$4,G135)</f>
        <v>565.81728699547205</v>
      </c>
    </row>
    <row r="136" spans="1:12" x14ac:dyDescent="0.25">
      <c r="A136">
        <v>667321</v>
      </c>
      <c r="B136">
        <v>14.678000450000001</v>
      </c>
      <c r="C136">
        <v>0.65450001000000002</v>
      </c>
      <c r="D136">
        <v>729.16302489999998</v>
      </c>
      <c r="E136">
        <v>2.0160000299999998</v>
      </c>
      <c r="F136">
        <v>9.9000003020963209E+37</v>
      </c>
      <c r="G136">
        <v>1.4861999800000001</v>
      </c>
      <c r="H136">
        <v>1055.7110595700001</v>
      </c>
      <c r="J136" s="2">
        <f>TREND(Calibration!$A$2:$A$4,Calibration!$B$2:$B$4,C136)</f>
        <v>435.34784638095829</v>
      </c>
      <c r="K136" s="2">
        <f>TREND(Calibration!$A$2:$A$4,Calibration!$C$2:$C$4,E136)</f>
        <v>798.46453963533042</v>
      </c>
      <c r="L136" s="2">
        <f>TREND(Calibration!$A$2:$A$4,Calibration!$D$2:$D$4,G136)</f>
        <v>568.50700265136049</v>
      </c>
    </row>
    <row r="137" spans="1:12" x14ac:dyDescent="0.25">
      <c r="A137">
        <v>672321</v>
      </c>
      <c r="B137">
        <v>14.55799961</v>
      </c>
      <c r="C137">
        <v>0.65509998999999997</v>
      </c>
      <c r="D137">
        <v>990.97399901999995</v>
      </c>
      <c r="E137">
        <v>1.9922000200000001</v>
      </c>
      <c r="F137">
        <v>9.9000003020963209E+37</v>
      </c>
      <c r="G137">
        <v>1.48670006</v>
      </c>
      <c r="H137">
        <v>1129.2979736299999</v>
      </c>
      <c r="J137" s="2">
        <f>TREND(Calibration!$A$2:$A$4,Calibration!$B$2:$B$4,C137)</f>
        <v>435.71673693881604</v>
      </c>
      <c r="K137" s="2">
        <f>TREND(Calibration!$A$2:$A$4,Calibration!$C$2:$C$4,E137)</f>
        <v>788.91542222745602</v>
      </c>
      <c r="L137" s="2">
        <f>TREND(Calibration!$A$2:$A$4,Calibration!$D$2:$D$4,G137)</f>
        <v>568.7139366414923</v>
      </c>
    </row>
    <row r="138" spans="1:12" x14ac:dyDescent="0.25">
      <c r="A138">
        <v>677320</v>
      </c>
      <c r="B138">
        <v>14.428000450000001</v>
      </c>
      <c r="C138">
        <v>0.64590000999999997</v>
      </c>
      <c r="D138">
        <v>1142.5789794899999</v>
      </c>
      <c r="E138">
        <v>2.0413999600000001</v>
      </c>
      <c r="F138">
        <v>9.9000003020963209E+37</v>
      </c>
      <c r="G138">
        <v>1.48730004</v>
      </c>
      <c r="H138">
        <v>9.9000003020963209E+37</v>
      </c>
      <c r="J138" s="2">
        <f>TREND(Calibration!$A$2:$A$4,Calibration!$B$2:$B$4,C138)</f>
        <v>430.06023879807668</v>
      </c>
      <c r="K138" s="2">
        <f>TREND(Calibration!$A$2:$A$4,Calibration!$C$2:$C$4,E138)</f>
        <v>808.65558214841315</v>
      </c>
      <c r="L138" s="2">
        <f>TREND(Calibration!$A$2:$A$4,Calibration!$D$2:$D$4,G138)</f>
        <v>568.96220942864488</v>
      </c>
    </row>
    <row r="139" spans="1:12" x14ac:dyDescent="0.25">
      <c r="A139">
        <v>682321</v>
      </c>
      <c r="B139">
        <v>14.43599987</v>
      </c>
      <c r="C139">
        <v>0.64590000999999997</v>
      </c>
      <c r="D139">
        <v>334.30599976000002</v>
      </c>
      <c r="E139">
        <v>2.1115999200000002</v>
      </c>
      <c r="F139">
        <v>9.9000003020963209E+37</v>
      </c>
      <c r="G139">
        <v>1.4894000300000001</v>
      </c>
      <c r="H139">
        <v>981.80700683999999</v>
      </c>
      <c r="J139" s="2">
        <f>TREND(Calibration!$A$2:$A$4,Calibration!$B$2:$B$4,C139)</f>
        <v>430.06023879807668</v>
      </c>
      <c r="K139" s="2">
        <f>TREND(Calibration!$A$2:$A$4,Calibration!$C$2:$C$4,E139)</f>
        <v>836.82143838410764</v>
      </c>
      <c r="L139" s="2">
        <f>TREND(Calibration!$A$2:$A$4,Calibration!$D$2:$D$4,G139)</f>
        <v>569.83118901178545</v>
      </c>
    </row>
    <row r="140" spans="1:12" x14ac:dyDescent="0.25">
      <c r="A140">
        <v>687322</v>
      </c>
      <c r="B140">
        <v>14.315999980000001</v>
      </c>
      <c r="C140">
        <v>0.64319998</v>
      </c>
      <c r="D140">
        <v>9.9000003020963209E+37</v>
      </c>
      <c r="E140">
        <v>2.1315000099999999</v>
      </c>
      <c r="F140">
        <v>1303.8580322299999</v>
      </c>
      <c r="G140">
        <v>1.4823999400000001</v>
      </c>
      <c r="H140">
        <v>9.9000003020963209E+37</v>
      </c>
      <c r="J140" s="2">
        <f>TREND(Calibration!$A$2:$A$4,Calibration!$B$2:$B$4,C140)</f>
        <v>428.40015750714559</v>
      </c>
      <c r="K140" s="2">
        <f>TREND(Calibration!$A$2:$A$4,Calibration!$C$2:$C$4,E140)</f>
        <v>844.80581720736291</v>
      </c>
      <c r="L140" s="2">
        <f>TREND(Calibration!$A$2:$A$4,Calibration!$D$2:$D$4,G140)</f>
        <v>566.9345393657652</v>
      </c>
    </row>
    <row r="141" spans="1:12" x14ac:dyDescent="0.25">
      <c r="A141">
        <v>692320</v>
      </c>
      <c r="B141">
        <v>14.347999570000001</v>
      </c>
      <c r="C141">
        <v>0.64480000999999998</v>
      </c>
      <c r="D141">
        <v>694.24902343999997</v>
      </c>
      <c r="E141">
        <v>2.0910000800000001</v>
      </c>
      <c r="F141">
        <v>9.9000003020963209E+37</v>
      </c>
      <c r="G141">
        <v>1.48029995</v>
      </c>
      <c r="H141">
        <v>1064.2010498</v>
      </c>
      <c r="J141" s="2">
        <f>TREND(Calibration!$A$2:$A$4,Calibration!$B$2:$B$4,C141)</f>
        <v>429.38391689794071</v>
      </c>
      <c r="K141" s="2">
        <f>TREND(Calibration!$A$2:$A$4,Calibration!$C$2:$C$4,E141)</f>
        <v>828.55630359032273</v>
      </c>
      <c r="L141" s="2">
        <f>TREND(Calibration!$A$2:$A$4,Calibration!$D$2:$D$4,G141)</f>
        <v>566.06555978262475</v>
      </c>
    </row>
    <row r="142" spans="1:12" x14ac:dyDescent="0.25">
      <c r="A142">
        <v>697323</v>
      </c>
      <c r="B142">
        <v>14.32600021</v>
      </c>
      <c r="C142">
        <v>0.64259999999999995</v>
      </c>
      <c r="D142">
        <v>966.84600829999999</v>
      </c>
      <c r="E142">
        <v>2.0996999700000001</v>
      </c>
      <c r="F142">
        <v>1132.0500488299999</v>
      </c>
      <c r="G142">
        <v>1.47969997</v>
      </c>
      <c r="H142">
        <v>9.9000003020963209E+37</v>
      </c>
      <c r="J142" s="2">
        <f>TREND(Calibration!$A$2:$A$4,Calibration!$B$2:$B$4,C142)</f>
        <v>428.03126694928773</v>
      </c>
      <c r="K142" s="2">
        <f>TREND(Calibration!$A$2:$A$4,Calibration!$C$2:$C$4,E142)</f>
        <v>832.04690174744917</v>
      </c>
      <c r="L142" s="2">
        <f>TREND(Calibration!$A$2:$A$4,Calibration!$D$2:$D$4,G142)</f>
        <v>565.81728699547205</v>
      </c>
    </row>
    <row r="143" spans="1:12" x14ac:dyDescent="0.25">
      <c r="A143">
        <v>702324</v>
      </c>
      <c r="B143">
        <v>14.333999629999999</v>
      </c>
      <c r="C143">
        <v>0.64370000000000005</v>
      </c>
      <c r="D143">
        <v>880.05902100000003</v>
      </c>
      <c r="E143">
        <v>2.0845999700000002</v>
      </c>
      <c r="F143">
        <v>1090.43395996</v>
      </c>
      <c r="G143">
        <v>1.48570001</v>
      </c>
      <c r="H143">
        <v>9.9000003020963209E+37</v>
      </c>
      <c r="J143" s="2">
        <f>TREND(Calibration!$A$2:$A$4,Calibration!$B$2:$B$4,C143)</f>
        <v>428.70758884942381</v>
      </c>
      <c r="K143" s="2">
        <f>TREND(Calibration!$A$2:$A$4,Calibration!$C$2:$C$4,E143)</f>
        <v>825.9884306434916</v>
      </c>
      <c r="L143" s="2">
        <f>TREND(Calibration!$A$2:$A$4,Calibration!$D$2:$D$4,G143)</f>
        <v>568.30011417942353</v>
      </c>
    </row>
    <row r="144" spans="1:12" x14ac:dyDescent="0.25">
      <c r="A144">
        <v>707324</v>
      </c>
      <c r="B144">
        <v>14.295000079999999</v>
      </c>
      <c r="C144">
        <v>0.65829998000000001</v>
      </c>
      <c r="D144">
        <v>-9.9000003020963209E+37</v>
      </c>
      <c r="E144">
        <v>2.0046000500000001</v>
      </c>
      <c r="F144">
        <v>9.9000003020963209E+37</v>
      </c>
      <c r="G144">
        <v>1.4851000299999999</v>
      </c>
      <c r="H144">
        <v>1074.4010009799999</v>
      </c>
      <c r="J144" s="2">
        <f>TREND(Calibration!$A$2:$A$4,Calibration!$B$2:$B$4,C144)</f>
        <v>437.68421268173995</v>
      </c>
      <c r="K144" s="2">
        <f>TREND(Calibration!$A$2:$A$4,Calibration!$C$2:$C$4,E144)</f>
        <v>793.89060258793347</v>
      </c>
      <c r="L144" s="2">
        <f>TREND(Calibration!$A$2:$A$4,Calibration!$D$2:$D$4,G144)</f>
        <v>568.05184139227094</v>
      </c>
    </row>
    <row r="145" spans="1:12" x14ac:dyDescent="0.25">
      <c r="A145">
        <v>712324</v>
      </c>
      <c r="B145">
        <v>14.14099979</v>
      </c>
      <c r="C145">
        <v>0.65179997999999995</v>
      </c>
      <c r="D145">
        <v>9.9000003020963209E+37</v>
      </c>
      <c r="E145">
        <v>2.0272998800000002</v>
      </c>
      <c r="F145">
        <v>979.69097899999997</v>
      </c>
      <c r="G145">
        <v>1.48670006</v>
      </c>
      <c r="H145">
        <v>9.9000003020963209E+37</v>
      </c>
      <c r="J145" s="2">
        <f>TREND(Calibration!$A$2:$A$4,Calibration!$B$2:$B$4,C145)</f>
        <v>433.68776509002709</v>
      </c>
      <c r="K145" s="2">
        <f>TREND(Calibration!$A$2:$A$4,Calibration!$C$2:$C$4,E145)</f>
        <v>802.9983021985131</v>
      </c>
      <c r="L145" s="2">
        <f>TREND(Calibration!$A$2:$A$4,Calibration!$D$2:$D$4,G145)</f>
        <v>568.7139366414923</v>
      </c>
    </row>
    <row r="146" spans="1:12" x14ac:dyDescent="0.25">
      <c r="A146">
        <v>717324</v>
      </c>
      <c r="B146">
        <v>14.065999980000001</v>
      </c>
      <c r="C146">
        <v>0.65780002000000004</v>
      </c>
      <c r="D146">
        <v>527.11401366999996</v>
      </c>
      <c r="E146">
        <v>1.98459995</v>
      </c>
      <c r="F146">
        <v>9.9000003020963209E+37</v>
      </c>
      <c r="G146">
        <v>1.48570001</v>
      </c>
      <c r="H146">
        <v>973.44799805000002</v>
      </c>
      <c r="J146" s="2">
        <f>TREND(Calibration!$A$2:$A$4,Calibration!$B$2:$B$4,C146)</f>
        <v>437.37681822974724</v>
      </c>
      <c r="K146" s="2">
        <f>TREND(Calibration!$A$2:$A$4,Calibration!$C$2:$C$4,E146)</f>
        <v>785.86609742725364</v>
      </c>
      <c r="L146" s="2">
        <f>TREND(Calibration!$A$2:$A$4,Calibration!$D$2:$D$4,G146)</f>
        <v>568.30011417942353</v>
      </c>
    </row>
    <row r="147" spans="1:12" x14ac:dyDescent="0.25">
      <c r="A147">
        <v>722324</v>
      </c>
      <c r="B147">
        <v>13.97099972</v>
      </c>
      <c r="C147">
        <v>0.65780002000000004</v>
      </c>
      <c r="D147">
        <v>1022.07098389</v>
      </c>
      <c r="E147">
        <v>1.9797999900000001</v>
      </c>
      <c r="F147">
        <v>9.9000003020963209E+37</v>
      </c>
      <c r="G147">
        <v>1.4861999800000001</v>
      </c>
      <c r="H147">
        <v>1010.81896973</v>
      </c>
      <c r="J147" s="2">
        <f>TREND(Calibration!$A$2:$A$4,Calibration!$B$2:$B$4,C147)</f>
        <v>437.37681822974724</v>
      </c>
      <c r="K147" s="2">
        <f>TREND(Calibration!$A$2:$A$4,Calibration!$C$2:$C$4,E147)</f>
        <v>783.94024186697868</v>
      </c>
      <c r="L147" s="2">
        <f>TREND(Calibration!$A$2:$A$4,Calibration!$D$2:$D$4,G147)</f>
        <v>568.50700265136049</v>
      </c>
    </row>
    <row r="148" spans="1:12" x14ac:dyDescent="0.25">
      <c r="A148">
        <v>727324</v>
      </c>
      <c r="B148">
        <v>13.833999629999999</v>
      </c>
      <c r="C148">
        <v>0.66100000999999997</v>
      </c>
      <c r="D148">
        <v>9.9000003020963209E+37</v>
      </c>
      <c r="E148">
        <v>1.94200003</v>
      </c>
      <c r="F148">
        <v>540.37298583999996</v>
      </c>
      <c r="G148">
        <v>1.4861999800000001</v>
      </c>
      <c r="H148">
        <v>9.9000003020963209E+37</v>
      </c>
      <c r="J148" s="2">
        <f>TREND(Calibration!$A$2:$A$4,Calibration!$B$2:$B$4,C148)</f>
        <v>439.34429397267104</v>
      </c>
      <c r="K148" s="2">
        <f>TREND(Calibration!$A$2:$A$4,Calibration!$C$2:$C$4,E148)</f>
        <v>768.77401899341862</v>
      </c>
      <c r="L148" s="2">
        <f>TREND(Calibration!$A$2:$A$4,Calibration!$D$2:$D$4,G148)</f>
        <v>568.50700265136049</v>
      </c>
    </row>
    <row r="149" spans="1:12" x14ac:dyDescent="0.25">
      <c r="A149">
        <v>732324</v>
      </c>
      <c r="B149">
        <v>13.88099957</v>
      </c>
      <c r="C149">
        <v>0.66700000000000004</v>
      </c>
      <c r="D149">
        <v>478.88000488</v>
      </c>
      <c r="E149">
        <v>1.9269000300000001</v>
      </c>
      <c r="F149">
        <v>9.9000003020963209E+37</v>
      </c>
      <c r="G149">
        <v>1.4839999699999999</v>
      </c>
      <c r="H149">
        <v>834.87701416000004</v>
      </c>
      <c r="J149" s="2">
        <f>TREND(Calibration!$A$2:$A$4,Calibration!$B$2:$B$4,C149)</f>
        <v>443.0333163704866</v>
      </c>
      <c r="K149" s="2">
        <f>TREND(Calibration!$A$2:$A$4,Calibration!$C$2:$C$4,E149)</f>
        <v>762.71554788946094</v>
      </c>
      <c r="L149" s="2">
        <f>TREND(Calibration!$A$2:$A$4,Calibration!$D$2:$D$4,G149)</f>
        <v>567.59663461498644</v>
      </c>
    </row>
    <row r="150" spans="1:12" x14ac:dyDescent="0.25">
      <c r="A150">
        <v>737350</v>
      </c>
      <c r="B150">
        <v>13.83199978</v>
      </c>
      <c r="C150">
        <v>0.66320002</v>
      </c>
      <c r="D150">
        <v>9.9000003020963209E+37</v>
      </c>
      <c r="E150">
        <v>2.0106000900000001</v>
      </c>
      <c r="F150">
        <v>676.71600341999999</v>
      </c>
      <c r="G150">
        <v>1.4861999800000001</v>
      </c>
      <c r="H150">
        <v>9.9000003020963209E+37</v>
      </c>
      <c r="J150" s="2">
        <f>TREND(Calibration!$A$2:$A$4,Calibration!$B$2:$B$4,C150)</f>
        <v>440.69694392132402</v>
      </c>
      <c r="K150" s="2">
        <f>TREND(Calibration!$A$2:$A$4,Calibration!$C$2:$C$4,E150)</f>
        <v>796.29795814836984</v>
      </c>
      <c r="L150" s="2">
        <f>TREND(Calibration!$A$2:$A$4,Calibration!$D$2:$D$4,G150)</f>
        <v>568.50700265136049</v>
      </c>
    </row>
    <row r="151" spans="1:12" x14ac:dyDescent="0.25">
      <c r="A151">
        <v>742322</v>
      </c>
      <c r="B151">
        <v>13.916999819999999</v>
      </c>
      <c r="C151">
        <v>0.67070001000000001</v>
      </c>
      <c r="D151">
        <v>668.46502685999997</v>
      </c>
      <c r="E151">
        <v>1.85339999</v>
      </c>
      <c r="F151">
        <v>9.9000003020963209E+37</v>
      </c>
      <c r="G151">
        <v>1.4878</v>
      </c>
      <c r="H151">
        <v>9.9000003020963209E+37</v>
      </c>
      <c r="J151" s="2">
        <f>TREND(Calibration!$A$2:$A$4,Calibration!$B$2:$B$4,C151)</f>
        <v>445.30822345568862</v>
      </c>
      <c r="K151" s="2">
        <f>TREND(Calibration!$A$2:$A$4,Calibration!$C$2:$C$4,E151)</f>
        <v>733.22562282457784</v>
      </c>
      <c r="L151" s="2">
        <f>TREND(Calibration!$A$2:$A$4,Calibration!$D$2:$D$4,G151)</f>
        <v>569.1690937625641</v>
      </c>
    </row>
    <row r="152" spans="1:12" x14ac:dyDescent="0.25">
      <c r="A152">
        <v>747322</v>
      </c>
      <c r="B152">
        <v>13.949000359999999</v>
      </c>
      <c r="C152">
        <v>0.68099999</v>
      </c>
      <c r="D152">
        <v>953.18902588000003</v>
      </c>
      <c r="E152">
        <v>1.83560002</v>
      </c>
      <c r="F152">
        <v>1367.2130127</v>
      </c>
      <c r="G152">
        <v>1.48730004</v>
      </c>
      <c r="H152">
        <v>9.9000003020963209E+37</v>
      </c>
      <c r="J152" s="2">
        <f>TREND(Calibration!$A$2:$A$4,Calibration!$B$2:$B$4,C152)</f>
        <v>451.64104349656401</v>
      </c>
      <c r="K152" s="2">
        <f>TREND(Calibration!$A$2:$A$4,Calibration!$C$2:$C$4,E152)</f>
        <v>726.08386097713992</v>
      </c>
      <c r="L152" s="2">
        <f>TREND(Calibration!$A$2:$A$4,Calibration!$D$2:$D$4,G152)</f>
        <v>568.96220942864488</v>
      </c>
    </row>
    <row r="153" spans="1:12" x14ac:dyDescent="0.25">
      <c r="A153">
        <v>752321</v>
      </c>
      <c r="B153">
        <v>13.972000120000001</v>
      </c>
      <c r="C153">
        <v>0.68210000000000004</v>
      </c>
      <c r="D153">
        <v>986.00299071999996</v>
      </c>
      <c r="E153">
        <v>1.83609998</v>
      </c>
      <c r="F153">
        <v>9.9000003020963209E+37</v>
      </c>
      <c r="G153">
        <v>1.48889995</v>
      </c>
      <c r="H153">
        <v>1341.36096191</v>
      </c>
      <c r="J153" s="2">
        <f>TREND(Calibration!$A$2:$A$4,Calibration!$B$2:$B$4,C153)</f>
        <v>452.31737154508096</v>
      </c>
      <c r="K153" s="2">
        <f>TREND(Calibration!$A$2:$A$4,Calibration!$C$2:$C$4,E153)</f>
        <v>726.28445655416863</v>
      </c>
      <c r="L153" s="2">
        <f>TREND(Calibration!$A$2:$A$4,Calibration!$D$2:$D$4,G153)</f>
        <v>569.62425502165354</v>
      </c>
    </row>
    <row r="154" spans="1:12" x14ac:dyDescent="0.25">
      <c r="A154">
        <v>757334</v>
      </c>
      <c r="B154">
        <v>14.00399971</v>
      </c>
      <c r="C154">
        <v>0.67879999000000002</v>
      </c>
      <c r="D154">
        <v>1184.1280517600001</v>
      </c>
      <c r="E154">
        <v>1.8815000099999999</v>
      </c>
      <c r="F154">
        <v>9.9000003020963209E+37</v>
      </c>
      <c r="G154">
        <v>1.49160004</v>
      </c>
      <c r="H154">
        <v>9.9000003020963209E+37</v>
      </c>
      <c r="J154" s="2">
        <f>TREND(Calibration!$A$2:$A$4,Calibration!$B$2:$B$4,C154)</f>
        <v>450.288399696292</v>
      </c>
      <c r="K154" s="2">
        <f>TREND(Calibration!$A$2:$A$4,Calibration!$C$2:$C$4,E154)</f>
        <v>744.50000422793107</v>
      </c>
      <c r="L154" s="2">
        <f>TREND(Calibration!$A$2:$A$4,Calibration!$D$2:$D$4,G154)</f>
        <v>570.74155704815939</v>
      </c>
    </row>
    <row r="155" spans="1:12" x14ac:dyDescent="0.25">
      <c r="A155">
        <v>762322</v>
      </c>
      <c r="B155">
        <v>14.118000029999999</v>
      </c>
      <c r="C155">
        <v>0.67510002999999996</v>
      </c>
      <c r="D155">
        <v>973.60601807</v>
      </c>
      <c r="E155">
        <v>1.84529996</v>
      </c>
      <c r="F155">
        <v>9.9000003020963209E+37</v>
      </c>
      <c r="G155">
        <v>1.49109995</v>
      </c>
      <c r="H155">
        <v>1109.6479492200001</v>
      </c>
      <c r="J155" s="2">
        <f>TREND(Calibration!$A$2:$A$4,Calibration!$B$2:$B$4,C155)</f>
        <v>448.01352335299447</v>
      </c>
      <c r="K155" s="2">
        <f>TREND(Calibration!$A$2:$A$4,Calibration!$C$2:$C$4,E155)</f>
        <v>729.97570244734675</v>
      </c>
      <c r="L155" s="2">
        <f>TREND(Calibration!$A$2:$A$4,Calibration!$D$2:$D$4,G155)</f>
        <v>570.53461892000973</v>
      </c>
    </row>
    <row r="156" spans="1:12" x14ac:dyDescent="0.25">
      <c r="A156">
        <v>767334</v>
      </c>
      <c r="B156">
        <v>14.222000120000001</v>
      </c>
      <c r="C156">
        <v>0.67830002</v>
      </c>
      <c r="D156">
        <v>332.74798584000001</v>
      </c>
      <c r="E156">
        <v>1.8702000400000001</v>
      </c>
      <c r="F156">
        <v>9.9000003020963209E+37</v>
      </c>
      <c r="G156">
        <v>1.49160004</v>
      </c>
      <c r="H156">
        <v>1348.41796875</v>
      </c>
      <c r="J156" s="2">
        <f>TREND(Calibration!$A$2:$A$4,Calibration!$B$2:$B$4,C156)</f>
        <v>449.98099909591832</v>
      </c>
      <c r="K156" s="2">
        <f>TREND(Calibration!$A$2:$A$4,Calibration!$C$2:$C$4,E156)</f>
        <v>739.96619351795835</v>
      </c>
      <c r="L156" s="2">
        <f>TREND(Calibration!$A$2:$A$4,Calibration!$D$2:$D$4,G156)</f>
        <v>570.74155704815939</v>
      </c>
    </row>
    <row r="157" spans="1:12" x14ac:dyDescent="0.25">
      <c r="A157">
        <v>772321</v>
      </c>
      <c r="B157">
        <v>14.29599953</v>
      </c>
      <c r="C157">
        <v>0.67720002000000001</v>
      </c>
      <c r="D157">
        <v>689.30603026999995</v>
      </c>
      <c r="E157">
        <v>1.84099996</v>
      </c>
      <c r="F157">
        <v>9.9000003020963209E+37</v>
      </c>
      <c r="G157">
        <v>1.4921</v>
      </c>
      <c r="H157">
        <v>9.9000003020963209E+37</v>
      </c>
      <c r="J157" s="2">
        <f>TREND(Calibration!$A$2:$A$4,Calibration!$B$2:$B$4,C157)</f>
        <v>449.30467719578235</v>
      </c>
      <c r="K157" s="2">
        <f>TREND(Calibration!$A$2:$A$4,Calibration!$C$2:$C$4,E157)</f>
        <v>728.2504424641005</v>
      </c>
      <c r="L157" s="2">
        <f>TREND(Calibration!$A$2:$A$4,Calibration!$D$2:$D$4,G157)</f>
        <v>570.9484413820785</v>
      </c>
    </row>
    <row r="158" spans="1:12" x14ac:dyDescent="0.25">
      <c r="A158">
        <v>777322</v>
      </c>
      <c r="B158">
        <v>14.34500027</v>
      </c>
      <c r="C158">
        <v>0.67339998000000001</v>
      </c>
      <c r="D158">
        <v>9.9000003020963209E+37</v>
      </c>
      <c r="E158">
        <v>1.8788000300000001</v>
      </c>
      <c r="F158">
        <v>1005.55700684</v>
      </c>
      <c r="G158">
        <v>1.4883999800000001</v>
      </c>
      <c r="H158">
        <v>9.9000003020963209E+37</v>
      </c>
      <c r="J158" s="2">
        <f>TREND(Calibration!$A$2:$A$4,Calibration!$B$2:$B$4,C158)</f>
        <v>446.96826785633431</v>
      </c>
      <c r="K158" s="2">
        <f>TREND(Calibration!$A$2:$A$4,Calibration!$C$2:$C$4,E158)</f>
        <v>743.41670947221826</v>
      </c>
      <c r="L158" s="2">
        <f>TREND(Calibration!$A$2:$A$4,Calibration!$D$2:$D$4,G158)</f>
        <v>569.41736654971669</v>
      </c>
    </row>
    <row r="159" spans="1:12" x14ac:dyDescent="0.25">
      <c r="A159">
        <v>782323</v>
      </c>
      <c r="B159">
        <v>14.480999949999999</v>
      </c>
      <c r="C159">
        <v>0.67129998999999996</v>
      </c>
      <c r="D159">
        <v>1296.9399414100001</v>
      </c>
      <c r="E159">
        <v>1.90900004</v>
      </c>
      <c r="F159">
        <v>1074.5329589800001</v>
      </c>
      <c r="G159">
        <v>1.49160004</v>
      </c>
      <c r="H159">
        <v>9.9000003020963209E+37</v>
      </c>
      <c r="J159" s="2">
        <f>TREND(Calibration!$A$2:$A$4,Calibration!$B$2:$B$4,C159)</f>
        <v>445.67711401354643</v>
      </c>
      <c r="K159" s="2">
        <f>TREND(Calibration!$A$2:$A$4,Calibration!$C$2:$C$4,E159)</f>
        <v>755.5336556923661</v>
      </c>
      <c r="L159" s="2">
        <f>TREND(Calibration!$A$2:$A$4,Calibration!$D$2:$D$4,G159)</f>
        <v>570.74155704815939</v>
      </c>
    </row>
    <row r="160" spans="1:12" x14ac:dyDescent="0.25">
      <c r="A160">
        <v>787323</v>
      </c>
      <c r="B160">
        <v>14.54899979</v>
      </c>
      <c r="C160">
        <v>0.67070001000000001</v>
      </c>
      <c r="D160">
        <v>1033.3649902300001</v>
      </c>
      <c r="E160">
        <v>1.8729000099999999</v>
      </c>
      <c r="F160">
        <v>9.9000003020963209E+37</v>
      </c>
      <c r="G160">
        <v>1.4921</v>
      </c>
      <c r="H160">
        <v>995.63500977000001</v>
      </c>
      <c r="J160" s="2">
        <f>TREND(Calibration!$A$2:$A$4,Calibration!$B$2:$B$4,C160)</f>
        <v>445.30822345568862</v>
      </c>
      <c r="K160" s="2">
        <f>TREND(Calibration!$A$2:$A$4,Calibration!$C$2:$C$4,E160)</f>
        <v>741.04948426143858</v>
      </c>
      <c r="L160" s="2">
        <f>TREND(Calibration!$A$2:$A$4,Calibration!$D$2:$D$4,G160)</f>
        <v>570.9484413820785</v>
      </c>
    </row>
    <row r="161" spans="1:12" x14ac:dyDescent="0.25">
      <c r="A161">
        <v>792322</v>
      </c>
      <c r="B161">
        <v>14.623999599999999</v>
      </c>
      <c r="C161">
        <v>0.67720002000000001</v>
      </c>
      <c r="D161">
        <v>1343.84997559</v>
      </c>
      <c r="E161">
        <v>1.9208999899999999</v>
      </c>
      <c r="F161">
        <v>9.9000003020963209E+37</v>
      </c>
      <c r="G161">
        <v>1.4900000099999999</v>
      </c>
      <c r="H161">
        <v>9.9000003020963209E+37</v>
      </c>
      <c r="J161" s="2">
        <f>TREND(Calibration!$A$2:$A$4,Calibration!$B$2:$B$4,C161)</f>
        <v>449.30467719578235</v>
      </c>
      <c r="K161" s="2">
        <f>TREND(Calibration!$A$2:$A$4,Calibration!$C$2:$C$4,E161)</f>
        <v>760.30819232902445</v>
      </c>
      <c r="L161" s="2">
        <f>TREND(Calibration!$A$2:$A$4,Calibration!$D$2:$D$4,G161)</f>
        <v>570.07946179893793</v>
      </c>
    </row>
    <row r="162" spans="1:12" x14ac:dyDescent="0.25">
      <c r="A162">
        <v>797322</v>
      </c>
      <c r="B162">
        <v>14.725000380000001</v>
      </c>
      <c r="C162">
        <v>0.67290002000000004</v>
      </c>
      <c r="D162">
        <v>9.9000003020963209E+37</v>
      </c>
      <c r="E162">
        <v>1.9312000300000001</v>
      </c>
      <c r="F162">
        <v>1325.35900879</v>
      </c>
      <c r="G162">
        <v>1.49269998</v>
      </c>
      <c r="H162">
        <v>9.9000003020963209E+37</v>
      </c>
      <c r="J162" s="2">
        <f>TREND(Calibration!$A$2:$A$4,Calibration!$B$2:$B$4,C162)</f>
        <v>446.6608734043416</v>
      </c>
      <c r="K162" s="2">
        <f>TREND(Calibration!$A$2:$A$4,Calibration!$C$2:$C$4,E162)</f>
        <v>764.44080787270718</v>
      </c>
      <c r="L162" s="2">
        <f>TREND(Calibration!$A$2:$A$4,Calibration!$D$2:$D$4,G162)</f>
        <v>571.19671416923109</v>
      </c>
    </row>
    <row r="163" spans="1:12" x14ac:dyDescent="0.25">
      <c r="A163">
        <v>802323</v>
      </c>
      <c r="B163">
        <v>14.76399994</v>
      </c>
      <c r="C163">
        <v>0.66700000000000004</v>
      </c>
      <c r="D163">
        <v>9.9000003020963209E+37</v>
      </c>
      <c r="E163">
        <v>1.93550003</v>
      </c>
      <c r="F163">
        <v>597.46502685999997</v>
      </c>
      <c r="G163">
        <v>1.4921</v>
      </c>
      <c r="H163">
        <v>9.9000003020963209E+37</v>
      </c>
      <c r="J163" s="2">
        <f>TREND(Calibration!$A$2:$A$4,Calibration!$B$2:$B$4,C163)</f>
        <v>443.0333163704866</v>
      </c>
      <c r="K163" s="2">
        <f>TREND(Calibration!$A$2:$A$4,Calibration!$C$2:$C$4,E163)</f>
        <v>766.16606785595343</v>
      </c>
      <c r="L163" s="2">
        <f>TREND(Calibration!$A$2:$A$4,Calibration!$D$2:$D$4,G163)</f>
        <v>570.9484413820785</v>
      </c>
    </row>
    <row r="164" spans="1:12" x14ac:dyDescent="0.25">
      <c r="A164">
        <v>807323</v>
      </c>
      <c r="B164">
        <v>14.79300022</v>
      </c>
      <c r="C164">
        <v>0.66149997999999999</v>
      </c>
      <c r="D164">
        <v>9.9000003020963209E+37</v>
      </c>
      <c r="E164">
        <v>1.92040002</v>
      </c>
      <c r="F164">
        <v>630.56896973000005</v>
      </c>
      <c r="G164">
        <v>1.49160004</v>
      </c>
      <c r="H164">
        <v>9.9000003020963209E+37</v>
      </c>
      <c r="J164" s="2">
        <f>TREND(Calibration!$A$2:$A$4,Calibration!$B$2:$B$4,C164)</f>
        <v>439.65169457304467</v>
      </c>
      <c r="K164" s="2">
        <f>TREND(Calibration!$A$2:$A$4,Calibration!$C$2:$C$4,E164)</f>
        <v>760.10759273976316</v>
      </c>
      <c r="L164" s="2">
        <f>TREND(Calibration!$A$2:$A$4,Calibration!$D$2:$D$4,G164)</f>
        <v>570.74155704815939</v>
      </c>
    </row>
    <row r="165" spans="1:12" x14ac:dyDescent="0.25">
      <c r="A165">
        <v>812322</v>
      </c>
      <c r="B165">
        <v>14.8409996</v>
      </c>
      <c r="C165">
        <v>0.66149997999999999</v>
      </c>
      <c r="D165">
        <v>9.9000003020963209E+37</v>
      </c>
      <c r="E165">
        <v>1.86150002</v>
      </c>
      <c r="F165">
        <v>447.78201294000002</v>
      </c>
      <c r="G165">
        <v>1.4883999800000001</v>
      </c>
      <c r="H165">
        <v>9.9000003020963209E+37</v>
      </c>
      <c r="J165" s="2">
        <f>TREND(Calibration!$A$2:$A$4,Calibration!$B$2:$B$4,C165)</f>
        <v>439.65169457304467</v>
      </c>
      <c r="K165" s="2">
        <f>TREND(Calibration!$A$2:$A$4,Calibration!$C$2:$C$4,E165)</f>
        <v>736.47554320180905</v>
      </c>
      <c r="L165" s="2">
        <f>TREND(Calibration!$A$2:$A$4,Calibration!$D$2:$D$4,G165)</f>
        <v>569.41736654971669</v>
      </c>
    </row>
    <row r="166" spans="1:12" x14ac:dyDescent="0.25">
      <c r="A166">
        <v>817323</v>
      </c>
      <c r="B166">
        <v>14.847999570000001</v>
      </c>
      <c r="C166">
        <v>0.66210002000000001</v>
      </c>
      <c r="D166">
        <v>1113.1970214800001</v>
      </c>
      <c r="E166">
        <v>1.88849998</v>
      </c>
      <c r="F166">
        <v>429.96499634000003</v>
      </c>
      <c r="G166">
        <v>1.4947999700000001</v>
      </c>
      <c r="H166">
        <v>9.9000003020963209E+37</v>
      </c>
      <c r="J166" s="2">
        <f>TREND(Calibration!$A$2:$A$4,Calibration!$B$2:$B$4,C166)</f>
        <v>440.02062202118799</v>
      </c>
      <c r="K166" s="2">
        <f>TREND(Calibration!$A$2:$A$4,Calibration!$C$2:$C$4,E166)</f>
        <v>747.30855495465755</v>
      </c>
      <c r="L166" s="2">
        <f>TREND(Calibration!$A$2:$A$4,Calibration!$D$2:$D$4,G166)</f>
        <v>572.06569375237166</v>
      </c>
    </row>
    <row r="167" spans="1:12" x14ac:dyDescent="0.25">
      <c r="A167">
        <v>822322</v>
      </c>
      <c r="B167">
        <v>14.8409996</v>
      </c>
      <c r="C167">
        <v>0.66799998000000005</v>
      </c>
      <c r="D167">
        <v>9.9000003020963209E+37</v>
      </c>
      <c r="E167">
        <v>1.8982000400000001</v>
      </c>
      <c r="F167">
        <v>598.85198975000003</v>
      </c>
      <c r="G167">
        <v>1.49749994</v>
      </c>
      <c r="H167">
        <v>9.9000003020963209E+37</v>
      </c>
      <c r="J167" s="2">
        <f>TREND(Calibration!$A$2:$A$4,Calibration!$B$2:$B$4,C167)</f>
        <v>443.64814216475753</v>
      </c>
      <c r="K167" s="2">
        <f>TREND(Calibration!$A$2:$A$4,Calibration!$C$2:$C$4,E167)</f>
        <v>751.20044457165477</v>
      </c>
      <c r="L167" s="2">
        <f>TREND(Calibration!$A$2:$A$4,Calibration!$D$2:$D$4,G167)</f>
        <v>573.1829461226647</v>
      </c>
    </row>
    <row r="168" spans="1:12" x14ac:dyDescent="0.25">
      <c r="A168">
        <v>827322</v>
      </c>
      <c r="B168">
        <v>14.87699986</v>
      </c>
      <c r="C168">
        <v>0.66589999</v>
      </c>
      <c r="D168">
        <v>538.64697265999996</v>
      </c>
      <c r="E168">
        <v>1.9836000199999999</v>
      </c>
      <c r="F168">
        <v>857.58099364999998</v>
      </c>
      <c r="G168">
        <v>1.4953999499999999</v>
      </c>
      <c r="H168">
        <v>9.9000003020963209E+37</v>
      </c>
      <c r="J168" s="2">
        <f>TREND(Calibration!$A$2:$A$4,Calibration!$B$2:$B$4,C168)</f>
        <v>442.35698832196965</v>
      </c>
      <c r="K168" s="2">
        <f>TREND(Calibration!$A$2:$A$4,Calibration!$C$2:$C$4,E168)</f>
        <v>785.46490226096353</v>
      </c>
      <c r="L168" s="2">
        <f>TREND(Calibration!$A$2:$A$4,Calibration!$D$2:$D$4,G168)</f>
        <v>572.31396653952424</v>
      </c>
    </row>
    <row r="169" spans="1:12" x14ac:dyDescent="0.25">
      <c r="A169">
        <v>832322</v>
      </c>
      <c r="B169">
        <v>14.82499981</v>
      </c>
      <c r="C169">
        <v>0.66479999000000001</v>
      </c>
      <c r="D169">
        <v>645.46099853999999</v>
      </c>
      <c r="E169">
        <v>1.8733999699999999</v>
      </c>
      <c r="F169">
        <v>1263.9250488299999</v>
      </c>
      <c r="G169">
        <v>1.48889995</v>
      </c>
      <c r="H169">
        <v>9.9000003020963209E+37</v>
      </c>
      <c r="J169" s="2">
        <f>TREND(Calibration!$A$2:$A$4,Calibration!$B$2:$B$4,C169)</f>
        <v>441.68066642183362</v>
      </c>
      <c r="K169" s="2">
        <f>TREND(Calibration!$A$2:$A$4,Calibration!$C$2:$C$4,E169)</f>
        <v>741.2500798384674</v>
      </c>
      <c r="L169" s="2">
        <f>TREND(Calibration!$A$2:$A$4,Calibration!$D$2:$D$4,G169)</f>
        <v>569.62425502165354</v>
      </c>
    </row>
    <row r="170" spans="1:12" x14ac:dyDescent="0.25">
      <c r="A170">
        <v>837322</v>
      </c>
      <c r="B170">
        <v>14.803000450000001</v>
      </c>
      <c r="C170">
        <v>0.66369997999999997</v>
      </c>
      <c r="D170">
        <v>388.43499756</v>
      </c>
      <c r="E170">
        <v>1.9230999900000001</v>
      </c>
      <c r="F170">
        <v>9.9000003020963209E+37</v>
      </c>
      <c r="G170">
        <v>1.49109995</v>
      </c>
      <c r="H170">
        <v>9.9000003020963209E+37</v>
      </c>
      <c r="J170" s="2">
        <f>TREND(Calibration!$A$2:$A$4,Calibration!$B$2:$B$4,C170)</f>
        <v>441.00433837331673</v>
      </c>
      <c r="K170" s="2">
        <f>TREND(Calibration!$A$2:$A$4,Calibration!$C$2:$C$4,E170)</f>
        <v>761.19088348324351</v>
      </c>
      <c r="L170" s="2">
        <f>TREND(Calibration!$A$2:$A$4,Calibration!$D$2:$D$4,G170)</f>
        <v>570.53461892000973</v>
      </c>
    </row>
    <row r="171" spans="1:12" x14ac:dyDescent="0.25">
      <c r="A171">
        <v>842323</v>
      </c>
      <c r="B171">
        <v>14.79300022</v>
      </c>
      <c r="C171">
        <v>0.67070001000000001</v>
      </c>
      <c r="D171">
        <v>348.99499512</v>
      </c>
      <c r="E171">
        <v>1.9737999399999999</v>
      </c>
      <c r="F171">
        <v>9.9000003020963209E+37</v>
      </c>
      <c r="G171">
        <v>1.5008000100000001</v>
      </c>
      <c r="H171">
        <v>9.9000003020963209E+37</v>
      </c>
      <c r="J171" s="2">
        <f>TREND(Calibration!$A$2:$A$4,Calibration!$B$2:$B$4,C171)</f>
        <v>445.30822345568862</v>
      </c>
      <c r="K171" s="2">
        <f>TREND(Calibration!$A$2:$A$4,Calibration!$C$2:$C$4,E171)</f>
        <v>781.53288229430962</v>
      </c>
      <c r="L171" s="2">
        <f>TREND(Calibration!$A$2:$A$4,Calibration!$D$2:$D$4,G171)</f>
        <v>574.54852093632314</v>
      </c>
    </row>
    <row r="172" spans="1:12" x14ac:dyDescent="0.25">
      <c r="A172">
        <v>847323</v>
      </c>
      <c r="B172">
        <v>14.73799992</v>
      </c>
      <c r="C172">
        <v>0.67510002999999996</v>
      </c>
      <c r="D172">
        <v>825.44201659999999</v>
      </c>
      <c r="E172">
        <v>2.0855999000000001</v>
      </c>
      <c r="F172">
        <v>9.9000003020963209E+37</v>
      </c>
      <c r="G172">
        <v>1.50730002</v>
      </c>
      <c r="H172">
        <v>1322.8389892600001</v>
      </c>
      <c r="J172" s="2">
        <f>TREND(Calibration!$A$2:$A$4,Calibration!$B$2:$B$4,C172)</f>
        <v>448.01352335299447</v>
      </c>
      <c r="K172" s="2">
        <f>TREND(Calibration!$A$2:$A$4,Calibration!$C$2:$C$4,E172)</f>
        <v>826.38962580978159</v>
      </c>
      <c r="L172" s="2">
        <f>TREND(Calibration!$A$2:$A$4,Calibration!$D$2:$D$4,G172)</f>
        <v>577.23823659221148</v>
      </c>
    </row>
    <row r="173" spans="1:12" x14ac:dyDescent="0.25">
      <c r="A173">
        <v>852323</v>
      </c>
      <c r="B173">
        <v>14.73400021</v>
      </c>
      <c r="C173">
        <v>0.6724</v>
      </c>
      <c r="D173">
        <v>674.31402588000003</v>
      </c>
      <c r="E173">
        <v>2.1298999799999998</v>
      </c>
      <c r="F173">
        <v>9.9000003020963209E+37</v>
      </c>
      <c r="G173">
        <v>1.5082999500000001</v>
      </c>
      <c r="H173">
        <v>9.9000003020963209E+37</v>
      </c>
      <c r="J173" s="2">
        <f>TREND(Calibration!$A$2:$A$4,Calibration!$B$2:$B$4,C173)</f>
        <v>446.35344206206338</v>
      </c>
      <c r="K173" s="2">
        <f>TREND(Calibration!$A$2:$A$4,Calibration!$C$2:$C$4,E173)</f>
        <v>844.16384796759701</v>
      </c>
      <c r="L173" s="2">
        <f>TREND(Calibration!$A$2:$A$4,Calibration!$D$2:$D$4,G173)</f>
        <v>577.65200939806755</v>
      </c>
    </row>
    <row r="174" spans="1:12" x14ac:dyDescent="0.25">
      <c r="A174">
        <v>857323</v>
      </c>
      <c r="B174">
        <v>14.74400043</v>
      </c>
      <c r="C174">
        <v>0.67510002999999996</v>
      </c>
      <c r="D174">
        <v>754.95501708999996</v>
      </c>
      <c r="E174">
        <v>2.0494999900000002</v>
      </c>
      <c r="F174">
        <v>9.9000003020963209E+37</v>
      </c>
      <c r="G174">
        <v>1.5039999500000001</v>
      </c>
      <c r="H174">
        <v>9.9000003020963209E+37</v>
      </c>
      <c r="J174" s="2">
        <f>TREND(Calibration!$A$2:$A$4,Calibration!$B$2:$B$4,C174)</f>
        <v>448.01352335299447</v>
      </c>
      <c r="K174" s="2">
        <f>TREND(Calibration!$A$2:$A$4,Calibration!$C$2:$C$4,E174)</f>
        <v>811.90550252564435</v>
      </c>
      <c r="L174" s="2">
        <f>TREND(Calibration!$A$2:$A$4,Calibration!$D$2:$D$4,G174)</f>
        <v>575.87266177855315</v>
      </c>
    </row>
    <row r="175" spans="1:12" x14ac:dyDescent="0.25">
      <c r="A175">
        <v>862322</v>
      </c>
      <c r="B175">
        <v>14.777000429999999</v>
      </c>
      <c r="C175">
        <v>0.67019998999999997</v>
      </c>
      <c r="D175">
        <v>862.34600829999999</v>
      </c>
      <c r="E175">
        <v>2.0861999999999998</v>
      </c>
      <c r="F175">
        <v>9.9000003020963209E+37</v>
      </c>
      <c r="G175">
        <v>1.4986000100000001</v>
      </c>
      <c r="H175">
        <v>1029.22302246</v>
      </c>
      <c r="J175" s="2">
        <f>TREND(Calibration!$A$2:$A$4,Calibration!$B$2:$B$4,C175)</f>
        <v>445.0007921134104</v>
      </c>
      <c r="K175" s="2">
        <f>TREND(Calibration!$A$2:$A$4,Calibration!$C$2:$C$4,E175)</f>
        <v>826.63039988325727</v>
      </c>
      <c r="L175" s="2">
        <f>TREND(Calibration!$A$2:$A$4,Calibration!$D$2:$D$4,G175)</f>
        <v>573.63815703796695</v>
      </c>
    </row>
    <row r="176" spans="1:12" x14ac:dyDescent="0.25">
      <c r="A176">
        <v>867324</v>
      </c>
      <c r="B176">
        <v>14.756999970000001</v>
      </c>
      <c r="C176">
        <v>0.66970003</v>
      </c>
      <c r="D176">
        <v>9.9000003020963209E+37</v>
      </c>
      <c r="E176">
        <v>2.0181000199999999</v>
      </c>
      <c r="F176">
        <v>1335.0539550799999</v>
      </c>
      <c r="G176">
        <v>1.4986000100000001</v>
      </c>
      <c r="H176">
        <v>9.9000003020963209E+37</v>
      </c>
      <c r="J176" s="2">
        <f>TREND(Calibration!$A$2:$A$4,Calibration!$B$2:$B$4,C176)</f>
        <v>444.69339766141769</v>
      </c>
      <c r="K176" s="2">
        <f>TREND(Calibration!$A$2:$A$4,Calibration!$C$2:$C$4,E176)</f>
        <v>799.30710445212515</v>
      </c>
      <c r="L176" s="2">
        <f>TREND(Calibration!$A$2:$A$4,Calibration!$D$2:$D$4,G176)</f>
        <v>573.63815703796695</v>
      </c>
    </row>
    <row r="177" spans="1:12" x14ac:dyDescent="0.25">
      <c r="A177">
        <v>872337</v>
      </c>
      <c r="B177">
        <v>14.821999549999999</v>
      </c>
      <c r="C177">
        <v>0.67129998999999996</v>
      </c>
      <c r="D177">
        <v>631.375</v>
      </c>
      <c r="E177">
        <v>1.9490000000000001</v>
      </c>
      <c r="F177">
        <v>1323.52502441</v>
      </c>
      <c r="G177">
        <v>1.5008000100000001</v>
      </c>
      <c r="H177">
        <v>1296.76599121</v>
      </c>
      <c r="J177" s="2">
        <f>TREND(Calibration!$A$2:$A$4,Calibration!$B$2:$B$4,C177)</f>
        <v>445.67711401354643</v>
      </c>
      <c r="K177" s="2">
        <f>TREND(Calibration!$A$2:$A$4,Calibration!$C$2:$C$4,E177)</f>
        <v>771.58256972014522</v>
      </c>
      <c r="L177" s="2">
        <f>TREND(Calibration!$A$2:$A$4,Calibration!$D$2:$D$4,G177)</f>
        <v>574.54852093632314</v>
      </c>
    </row>
    <row r="178" spans="1:12" x14ac:dyDescent="0.25">
      <c r="A178">
        <v>877323</v>
      </c>
      <c r="B178">
        <v>14.8409996</v>
      </c>
      <c r="C178">
        <v>0.66420000999999995</v>
      </c>
      <c r="D178">
        <v>1033.3139648399999</v>
      </c>
      <c r="E178">
        <v>1.9737999399999999</v>
      </c>
      <c r="F178">
        <v>1089.3869628899999</v>
      </c>
      <c r="G178">
        <v>1.5024000399999999</v>
      </c>
      <c r="H178">
        <v>9.9000003020963209E+37</v>
      </c>
      <c r="J178" s="2">
        <f>TREND(Calibration!$A$2:$A$4,Calibration!$B$2:$B$4,C178)</f>
        <v>441.31177586397581</v>
      </c>
      <c r="K178" s="2">
        <f>TREND(Calibration!$A$2:$A$4,Calibration!$C$2:$C$4,E178)</f>
        <v>781.53288229430962</v>
      </c>
      <c r="L178" s="2">
        <f>TREND(Calibration!$A$2:$A$4,Calibration!$D$2:$D$4,G178)</f>
        <v>575.21061618554438</v>
      </c>
    </row>
    <row r="179" spans="1:12" x14ac:dyDescent="0.25">
      <c r="A179">
        <v>882322</v>
      </c>
      <c r="B179">
        <v>14.83199978</v>
      </c>
      <c r="C179">
        <v>0.67019998999999997</v>
      </c>
      <c r="D179">
        <v>9.9000003020963209E+37</v>
      </c>
      <c r="E179">
        <v>2.0272998800000002</v>
      </c>
      <c r="F179">
        <v>588.67602538999995</v>
      </c>
      <c r="G179">
        <v>1.5028999999999999</v>
      </c>
      <c r="H179">
        <v>9.9000003020963209E+37</v>
      </c>
      <c r="J179" s="2">
        <f>TREND(Calibration!$A$2:$A$4,Calibration!$B$2:$B$4,C179)</f>
        <v>445.0007921134104</v>
      </c>
      <c r="K179" s="2">
        <f>TREND(Calibration!$A$2:$A$4,Calibration!$C$2:$C$4,E179)</f>
        <v>802.9983021985131</v>
      </c>
      <c r="L179" s="2">
        <f>TREND(Calibration!$A$2:$A$4,Calibration!$D$2:$D$4,G179)</f>
        <v>575.4175005194636</v>
      </c>
    </row>
    <row r="180" spans="1:12" x14ac:dyDescent="0.25">
      <c r="A180">
        <v>887323</v>
      </c>
      <c r="B180">
        <v>14.84500027</v>
      </c>
      <c r="C180">
        <v>0.67070001000000001</v>
      </c>
      <c r="D180">
        <v>1123.3730468700001</v>
      </c>
      <c r="E180">
        <v>2.09159994</v>
      </c>
      <c r="F180">
        <v>701.27301024999997</v>
      </c>
      <c r="G180">
        <v>1.50189996</v>
      </c>
      <c r="H180">
        <v>9.9000003020963209E+37</v>
      </c>
      <c r="J180" s="2">
        <f>TREND(Calibration!$A$2:$A$4,Calibration!$B$2:$B$4,C180)</f>
        <v>445.30822345568862</v>
      </c>
      <c r="K180" s="2">
        <f>TREND(Calibration!$A$2:$A$4,Calibration!$C$2:$C$4,E180)</f>
        <v>828.79698137021808</v>
      </c>
      <c r="L180" s="2">
        <f>TREND(Calibration!$A$2:$A$4,Calibration!$D$2:$D$4,G180)</f>
        <v>575.00368219541269</v>
      </c>
    </row>
    <row r="181" spans="1:12" x14ac:dyDescent="0.25">
      <c r="A181">
        <v>892324</v>
      </c>
      <c r="B181">
        <v>14.809000019999999</v>
      </c>
      <c r="C181">
        <v>0.66909998999999998</v>
      </c>
      <c r="D181">
        <v>809.14898682</v>
      </c>
      <c r="E181">
        <v>2.0376000400000001</v>
      </c>
      <c r="F181">
        <v>780.71697998000002</v>
      </c>
      <c r="G181">
        <v>1.5082999500000001</v>
      </c>
      <c r="H181">
        <v>9.9000003020963209E+37</v>
      </c>
      <c r="J181" s="2">
        <f>TREND(Calibration!$A$2:$A$4,Calibration!$B$2:$B$4,C181)</f>
        <v>444.32447021327442</v>
      </c>
      <c r="K181" s="2">
        <f>TREND(Calibration!$A$2:$A$4,Calibration!$C$2:$C$4,E181)</f>
        <v>807.13096588898588</v>
      </c>
      <c r="L181" s="2">
        <f>TREND(Calibration!$A$2:$A$4,Calibration!$D$2:$D$4,G181)</f>
        <v>577.65200939806755</v>
      </c>
    </row>
    <row r="182" spans="1:12" x14ac:dyDescent="0.25">
      <c r="A182">
        <v>897322</v>
      </c>
      <c r="B182">
        <v>14.809000019999999</v>
      </c>
      <c r="C182">
        <v>0.67070001000000001</v>
      </c>
      <c r="D182">
        <v>259.125</v>
      </c>
      <c r="E182">
        <v>2.0866999599999998</v>
      </c>
      <c r="F182">
        <v>933.15100098000005</v>
      </c>
      <c r="G182">
        <v>1.51429999</v>
      </c>
      <c r="H182">
        <v>9.9000003020963209E+37</v>
      </c>
      <c r="J182" s="2">
        <f>TREND(Calibration!$A$2:$A$4,Calibration!$B$2:$B$4,C182)</f>
        <v>445.30822345568862</v>
      </c>
      <c r="K182" s="2">
        <f>TREND(Calibration!$A$2:$A$4,Calibration!$C$2:$C$4,E182)</f>
        <v>826.83099546028609</v>
      </c>
      <c r="L182" s="2">
        <f>TREND(Calibration!$A$2:$A$4,Calibration!$D$2:$D$4,G182)</f>
        <v>580.13483658201903</v>
      </c>
    </row>
    <row r="183" spans="1:12" x14ac:dyDescent="0.25">
      <c r="A183">
        <v>902323</v>
      </c>
      <c r="B183">
        <v>14.81499958</v>
      </c>
      <c r="C183">
        <v>0.66860001999999996</v>
      </c>
      <c r="D183">
        <v>309.71398926000001</v>
      </c>
      <c r="E183">
        <v>2.1807000599999999</v>
      </c>
      <c r="F183">
        <v>1221.7180175799999</v>
      </c>
      <c r="G183">
        <v>1.51370001</v>
      </c>
      <c r="H183">
        <v>9.9000003020963209E+37</v>
      </c>
      <c r="J183" s="2">
        <f>TREND(Calibration!$A$2:$A$4,Calibration!$B$2:$B$4,C183)</f>
        <v>444.01706961290074</v>
      </c>
      <c r="K183" s="2">
        <f>TREND(Calibration!$A$2:$A$4,Calibration!$C$2:$C$4,E183)</f>
        <v>864.54602126287773</v>
      </c>
      <c r="L183" s="2">
        <f>TREND(Calibration!$A$2:$A$4,Calibration!$D$2:$D$4,G183)</f>
        <v>579.88656379486645</v>
      </c>
    </row>
    <row r="184" spans="1:12" x14ac:dyDescent="0.25">
      <c r="A184">
        <v>907323</v>
      </c>
      <c r="B184">
        <v>14.835000040000001</v>
      </c>
      <c r="C184">
        <v>0.67129998999999996</v>
      </c>
      <c r="D184">
        <v>547.53002930000002</v>
      </c>
      <c r="E184">
        <v>2.17470002</v>
      </c>
      <c r="F184">
        <v>9.9000003020963209E+37</v>
      </c>
      <c r="G184">
        <v>1.51269996</v>
      </c>
      <c r="H184">
        <v>9.9000003020963209E+37</v>
      </c>
      <c r="J184" s="2">
        <f>TREND(Calibration!$A$2:$A$4,Calibration!$B$2:$B$4,C184)</f>
        <v>445.67711401354643</v>
      </c>
      <c r="K184" s="2">
        <f>TREND(Calibration!$A$2:$A$4,Calibration!$C$2:$C$4,E184)</f>
        <v>862.13866570244124</v>
      </c>
      <c r="L184" s="2">
        <f>TREND(Calibration!$A$2:$A$4,Calibration!$D$2:$D$4,G184)</f>
        <v>579.47274133279768</v>
      </c>
    </row>
    <row r="185" spans="1:12" x14ac:dyDescent="0.25">
      <c r="A185">
        <v>912322</v>
      </c>
      <c r="B185">
        <v>14.880000109999999</v>
      </c>
      <c r="C185">
        <v>0.66970003</v>
      </c>
      <c r="D185">
        <v>526.83300781000003</v>
      </c>
      <c r="E185">
        <v>2.1206998800000001</v>
      </c>
      <c r="F185">
        <v>9.9000003020963209E+37</v>
      </c>
      <c r="G185">
        <v>1.51049995</v>
      </c>
      <c r="H185">
        <v>973.82598876999998</v>
      </c>
      <c r="J185" s="2">
        <f>TREND(Calibration!$A$2:$A$4,Calibration!$B$2:$B$4,C185)</f>
        <v>444.69339766141769</v>
      </c>
      <c r="K185" s="2">
        <f>TREND(Calibration!$A$2:$A$4,Calibration!$C$2:$C$4,E185)</f>
        <v>840.47255392762884</v>
      </c>
      <c r="L185" s="2">
        <f>TREND(Calibration!$A$2:$A$4,Calibration!$D$2:$D$4,G185)</f>
        <v>578.56237329642386</v>
      </c>
    </row>
    <row r="186" spans="1:12" x14ac:dyDescent="0.25">
      <c r="A186">
        <v>917323</v>
      </c>
      <c r="B186">
        <v>14.91300011</v>
      </c>
      <c r="C186">
        <v>0.66420000999999995</v>
      </c>
      <c r="D186">
        <v>589.33398437000005</v>
      </c>
      <c r="E186">
        <v>2.1170000999999998</v>
      </c>
      <c r="F186">
        <v>9.9000003020963209E+37</v>
      </c>
      <c r="G186">
        <v>1.51479995</v>
      </c>
      <c r="H186">
        <v>9.9000003020963209E+37</v>
      </c>
      <c r="J186" s="2">
        <f>TREND(Calibration!$A$2:$A$4,Calibration!$B$2:$B$4,C186)</f>
        <v>441.31177586397581</v>
      </c>
      <c r="K186" s="2">
        <f>TREND(Calibration!$A$2:$A$4,Calibration!$C$2:$C$4,E186)</f>
        <v>838.98811616464855</v>
      </c>
      <c r="L186" s="2">
        <f>TREND(Calibration!$A$2:$A$4,Calibration!$D$2:$D$4,G186)</f>
        <v>580.34172091593825</v>
      </c>
    </row>
    <row r="187" spans="1:12" x14ac:dyDescent="0.25">
      <c r="A187">
        <v>922323</v>
      </c>
      <c r="B187">
        <v>14.94200039</v>
      </c>
      <c r="C187">
        <v>0.66640001999999998</v>
      </c>
      <c r="D187">
        <v>507.03500365999997</v>
      </c>
      <c r="E187">
        <v>2.1229000099999999</v>
      </c>
      <c r="F187">
        <v>9.9000003020963209E+37</v>
      </c>
      <c r="G187">
        <v>1.5159000199999999</v>
      </c>
      <c r="H187">
        <v>9.9000003020963209E+37</v>
      </c>
      <c r="J187" s="2">
        <f>TREND(Calibration!$A$2:$A$4,Calibration!$B$2:$B$4,C187)</f>
        <v>442.66442581262874</v>
      </c>
      <c r="K187" s="2">
        <f>TREND(Calibration!$A$2:$A$4,Calibration!$C$2:$C$4,E187)</f>
        <v>841.35529724087053</v>
      </c>
      <c r="L187" s="2">
        <f>TREND(Calibration!$A$2:$A$4,Calibration!$D$2:$D$4,G187)</f>
        <v>580.79693183124039</v>
      </c>
    </row>
    <row r="188" spans="1:12" x14ac:dyDescent="0.25">
      <c r="A188">
        <v>927322</v>
      </c>
      <c r="B188">
        <v>14.94499969</v>
      </c>
      <c r="C188">
        <v>0.65880000999999999</v>
      </c>
      <c r="D188">
        <v>993.65399170000001</v>
      </c>
      <c r="E188">
        <v>1.8782999499999999</v>
      </c>
      <c r="F188">
        <v>9.9000003020963209E+37</v>
      </c>
      <c r="G188">
        <v>1.5169999599999999</v>
      </c>
      <c r="H188">
        <v>1248.4639892600001</v>
      </c>
      <c r="J188" s="2">
        <f>TREND(Calibration!$A$2:$A$4,Calibration!$B$2:$B$4,C188)</f>
        <v>437.99165017239903</v>
      </c>
      <c r="K188" s="2">
        <f>TREND(Calibration!$A$2:$A$4,Calibration!$C$2:$C$4,E188)</f>
        <v>743.21606574839916</v>
      </c>
      <c r="L188" s="2">
        <f>TREND(Calibration!$A$2:$A$4,Calibration!$D$2:$D$4,G188)</f>
        <v>581.25208895231219</v>
      </c>
    </row>
    <row r="189" spans="1:12" x14ac:dyDescent="0.25">
      <c r="A189">
        <v>932322</v>
      </c>
      <c r="B189">
        <v>14.93599987</v>
      </c>
      <c r="C189">
        <v>0.66149997999999999</v>
      </c>
      <c r="D189">
        <v>830.34497069999998</v>
      </c>
      <c r="E189">
        <v>1.97710001</v>
      </c>
      <c r="F189">
        <v>9.9000003020963209E+37</v>
      </c>
      <c r="G189">
        <v>1.5163999800000001</v>
      </c>
      <c r="H189">
        <v>1085.92700195</v>
      </c>
      <c r="J189" s="2">
        <f>TREND(Calibration!$A$2:$A$4,Calibration!$B$2:$B$4,C189)</f>
        <v>439.65169457304467</v>
      </c>
      <c r="K189" s="2">
        <f>TREND(Calibration!$A$2:$A$4,Calibration!$C$2:$C$4,E189)</f>
        <v>782.85694711126587</v>
      </c>
      <c r="L189" s="2">
        <f>TREND(Calibration!$A$2:$A$4,Calibration!$D$2:$D$4,G189)</f>
        <v>581.00381616515961</v>
      </c>
    </row>
    <row r="190" spans="1:12" x14ac:dyDescent="0.25">
      <c r="A190">
        <v>937322</v>
      </c>
      <c r="B190">
        <v>14.838000299999999</v>
      </c>
      <c r="C190">
        <v>0.66149997999999999</v>
      </c>
      <c r="D190">
        <v>1127.15197754</v>
      </c>
      <c r="E190">
        <v>1.88039994</v>
      </c>
      <c r="F190">
        <v>9.9000003020963209E+37</v>
      </c>
      <c r="G190">
        <v>1.5169999599999999</v>
      </c>
      <c r="H190">
        <v>9.9000003020963209E+37</v>
      </c>
      <c r="J190" s="2">
        <f>TREND(Calibration!$A$2:$A$4,Calibration!$B$2:$B$4,C190)</f>
        <v>439.65169457304467</v>
      </c>
      <c r="K190" s="2">
        <f>TREND(Calibration!$A$2:$A$4,Calibration!$C$2:$C$4,E190)</f>
        <v>744.05863056519399</v>
      </c>
      <c r="L190" s="2">
        <f>TREND(Calibration!$A$2:$A$4,Calibration!$D$2:$D$4,G190)</f>
        <v>581.25208895231219</v>
      </c>
    </row>
    <row r="191" spans="1:12" x14ac:dyDescent="0.25">
      <c r="A191">
        <v>942322</v>
      </c>
      <c r="B191">
        <v>14.666000370000001</v>
      </c>
      <c r="C191">
        <v>0.65719998000000002</v>
      </c>
      <c r="D191">
        <v>9.9000003020963209E+37</v>
      </c>
      <c r="E191">
        <v>1.8868999500000001</v>
      </c>
      <c r="F191">
        <v>1041.13903809</v>
      </c>
      <c r="G191">
        <v>1.51049995</v>
      </c>
      <c r="H191">
        <v>9.9000003020963209E+37</v>
      </c>
      <c r="J191" s="2">
        <f>TREND(Calibration!$A$2:$A$4,Calibration!$B$2:$B$4,C191)</f>
        <v>437.00789078160392</v>
      </c>
      <c r="K191" s="2">
        <f>TREND(Calibration!$A$2:$A$4,Calibration!$C$2:$C$4,E191)</f>
        <v>746.66658571489177</v>
      </c>
      <c r="L191" s="2">
        <f>TREND(Calibration!$A$2:$A$4,Calibration!$D$2:$D$4,G191)</f>
        <v>578.56237329642386</v>
      </c>
    </row>
    <row r="192" spans="1:12" x14ac:dyDescent="0.25">
      <c r="A192">
        <v>947322</v>
      </c>
      <c r="B192">
        <v>14.475000380000001</v>
      </c>
      <c r="C192">
        <v>0.65339999999999998</v>
      </c>
      <c r="D192">
        <v>9.9000003020963209E+37</v>
      </c>
      <c r="E192">
        <v>1.8825999499999999</v>
      </c>
      <c r="F192">
        <v>565.86499022999999</v>
      </c>
      <c r="G192">
        <v>1.5099999900000001</v>
      </c>
      <c r="H192">
        <v>9.9000003020963209E+37</v>
      </c>
      <c r="J192" s="2">
        <f>TREND(Calibration!$A$2:$A$4,Calibration!$B$2:$B$4,C192)</f>
        <v>434.67151833244134</v>
      </c>
      <c r="K192" s="2">
        <f>TREND(Calibration!$A$2:$A$4,Calibration!$C$2:$C$4,E192)</f>
        <v>744.94132573164541</v>
      </c>
      <c r="L192" s="2">
        <f>TREND(Calibration!$A$2:$A$4,Calibration!$D$2:$D$4,G192)</f>
        <v>578.35548896250464</v>
      </c>
    </row>
    <row r="193" spans="1:12" x14ac:dyDescent="0.25">
      <c r="A193">
        <v>952322</v>
      </c>
      <c r="B193">
        <v>14.39000034</v>
      </c>
      <c r="C193">
        <v>0.65780002000000004</v>
      </c>
      <c r="D193">
        <v>726.61499022999999</v>
      </c>
      <c r="E193">
        <v>1.85290003</v>
      </c>
      <c r="F193">
        <v>737.57897949000005</v>
      </c>
      <c r="G193">
        <v>1.51049995</v>
      </c>
      <c r="H193">
        <v>9.9000003020963209E+37</v>
      </c>
      <c r="J193" s="2">
        <f>TREND(Calibration!$A$2:$A$4,Calibration!$B$2:$B$4,C193)</f>
        <v>437.37681822974724</v>
      </c>
      <c r="K193" s="2">
        <f>TREND(Calibration!$A$2:$A$4,Calibration!$C$2:$C$4,E193)</f>
        <v>733.02502724754913</v>
      </c>
      <c r="L193" s="2">
        <f>TREND(Calibration!$A$2:$A$4,Calibration!$D$2:$D$4,G193)</f>
        <v>578.56237329642386</v>
      </c>
    </row>
    <row r="194" spans="1:12" x14ac:dyDescent="0.25">
      <c r="A194">
        <v>957323</v>
      </c>
      <c r="B194">
        <v>14.39000034</v>
      </c>
      <c r="C194">
        <v>0.65560001000000001</v>
      </c>
      <c r="D194">
        <v>362.75</v>
      </c>
      <c r="E194">
        <v>1.85940003</v>
      </c>
      <c r="F194">
        <v>9.9000003020963209E+37</v>
      </c>
      <c r="G194">
        <v>1.5316000000000001</v>
      </c>
      <c r="H194">
        <v>952.95697021000001</v>
      </c>
      <c r="J194" s="2">
        <f>TREND(Calibration!$A$2:$A$4,Calibration!$B$2:$B$4,C194)</f>
        <v>436.02416828109426</v>
      </c>
      <c r="K194" s="2">
        <f>TREND(Calibration!$A$2:$A$4,Calibration!$C$2:$C$4,E194)</f>
        <v>735.63297838501433</v>
      </c>
      <c r="L194" s="2">
        <f>TREND(Calibration!$A$2:$A$4,Calibration!$D$2:$D$4,G194)</f>
        <v>587.29361137529258</v>
      </c>
    </row>
    <row r="195" spans="1:12" x14ac:dyDescent="0.25">
      <c r="A195">
        <v>962336</v>
      </c>
      <c r="B195">
        <v>14.28299999</v>
      </c>
      <c r="C195">
        <v>0.65560001000000001</v>
      </c>
      <c r="D195">
        <v>1141.5469970700001</v>
      </c>
      <c r="E195">
        <v>1.90900004</v>
      </c>
      <c r="F195">
        <v>9.9000003020963209E+37</v>
      </c>
      <c r="G195">
        <v>1.53209996</v>
      </c>
      <c r="H195">
        <v>1343.73400879</v>
      </c>
      <c r="J195" s="2">
        <f>TREND(Calibration!$A$2:$A$4,Calibration!$B$2:$B$4,C195)</f>
        <v>436.02416828109426</v>
      </c>
      <c r="K195" s="2">
        <f>TREND(Calibration!$A$2:$A$4,Calibration!$C$2:$C$4,E195)</f>
        <v>755.5336556923661</v>
      </c>
      <c r="L195" s="2">
        <f>TREND(Calibration!$A$2:$A$4,Calibration!$D$2:$D$4,G195)</f>
        <v>587.50049570921169</v>
      </c>
    </row>
    <row r="196" spans="1:12" x14ac:dyDescent="0.25">
      <c r="A196">
        <v>967323</v>
      </c>
      <c r="B196">
        <v>14.26399994</v>
      </c>
      <c r="C196">
        <v>0.64639997000000005</v>
      </c>
      <c r="D196">
        <v>670.61297606999995</v>
      </c>
      <c r="E196">
        <v>1.90799999</v>
      </c>
      <c r="F196">
        <v>9.9000003020963209E+37</v>
      </c>
      <c r="G196">
        <v>1.5175000400000001</v>
      </c>
      <c r="H196">
        <v>1312.5209960899999</v>
      </c>
      <c r="J196" s="2">
        <f>TREND(Calibration!$A$2:$A$4,Calibration!$B$2:$B$4,C196)</f>
        <v>430.3676332500695</v>
      </c>
      <c r="K196" s="2">
        <f>TREND(Calibration!$A$2:$A$4,Calibration!$C$2:$C$4,E196)</f>
        <v>755.13241237928582</v>
      </c>
      <c r="L196" s="2">
        <f>TREND(Calibration!$A$2:$A$4,Calibration!$D$2:$D$4,G196)</f>
        <v>581.45902294244399</v>
      </c>
    </row>
    <row r="197" spans="1:12" x14ac:dyDescent="0.25">
      <c r="A197">
        <v>972323</v>
      </c>
      <c r="B197">
        <v>14.303000450000001</v>
      </c>
      <c r="C197">
        <v>0.64749997999999997</v>
      </c>
      <c r="D197">
        <v>1078.5090332</v>
      </c>
      <c r="E197">
        <v>1.8815000099999999</v>
      </c>
      <c r="F197">
        <v>9.9000003020963209E+37</v>
      </c>
      <c r="G197">
        <v>1.51859999</v>
      </c>
      <c r="H197">
        <v>9.9000003020963209E+37</v>
      </c>
      <c r="J197" s="2">
        <f>TREND(Calibration!$A$2:$A$4,Calibration!$B$2:$B$4,C197)</f>
        <v>431.04396129858634</v>
      </c>
      <c r="K197" s="2">
        <f>TREND(Calibration!$A$2:$A$4,Calibration!$C$2:$C$4,E197)</f>
        <v>744.50000422793107</v>
      </c>
      <c r="L197" s="2">
        <f>TREND(Calibration!$A$2:$A$4,Calibration!$D$2:$D$4,G197)</f>
        <v>581.91418420153354</v>
      </c>
    </row>
    <row r="198" spans="1:12" x14ac:dyDescent="0.25">
      <c r="A198">
        <v>977322</v>
      </c>
      <c r="B198">
        <v>14.2329998</v>
      </c>
      <c r="C198">
        <v>0.65450001000000002</v>
      </c>
      <c r="D198">
        <v>1255.6999511700001</v>
      </c>
      <c r="E198">
        <v>1.90799999</v>
      </c>
      <c r="F198">
        <v>9.9000003020963209E+37</v>
      </c>
      <c r="G198">
        <v>1.5202000099999999</v>
      </c>
      <c r="H198">
        <v>9.9000003020963209E+37</v>
      </c>
      <c r="J198" s="2">
        <f>TREND(Calibration!$A$2:$A$4,Calibration!$B$2:$B$4,C198)</f>
        <v>435.34784638095829</v>
      </c>
      <c r="K198" s="2">
        <f>TREND(Calibration!$A$2:$A$4,Calibration!$C$2:$C$4,E198)</f>
        <v>755.13241237928582</v>
      </c>
      <c r="L198" s="2">
        <f>TREND(Calibration!$A$2:$A$4,Calibration!$D$2:$D$4,G198)</f>
        <v>582.57627531273704</v>
      </c>
    </row>
    <row r="199" spans="1:12" x14ac:dyDescent="0.25">
      <c r="A199">
        <v>982322</v>
      </c>
      <c r="B199">
        <v>14.15499973</v>
      </c>
      <c r="C199">
        <v>0.64700000999999996</v>
      </c>
      <c r="D199">
        <v>9.9000003020963209E+37</v>
      </c>
      <c r="E199">
        <v>1.92789996</v>
      </c>
      <c r="F199">
        <v>689.66900635000002</v>
      </c>
      <c r="G199">
        <v>1.5224000200000001</v>
      </c>
      <c r="H199">
        <v>9.9000003020963209E+37</v>
      </c>
      <c r="J199" s="2">
        <f>TREND(Calibration!$A$2:$A$4,Calibration!$B$2:$B$4,C199)</f>
        <v>430.73656069821271</v>
      </c>
      <c r="K199" s="2">
        <f>TREND(Calibration!$A$2:$A$4,Calibration!$C$2:$C$4,E199)</f>
        <v>763.11674305575104</v>
      </c>
      <c r="L199" s="2">
        <f>TREND(Calibration!$A$2:$A$4,Calibration!$D$2:$D$4,G199)</f>
        <v>583.48664334911109</v>
      </c>
    </row>
    <row r="200" spans="1:12" x14ac:dyDescent="0.25">
      <c r="A200">
        <v>987322</v>
      </c>
      <c r="B200">
        <v>14.09200001</v>
      </c>
      <c r="C200">
        <v>0.64590000999999997</v>
      </c>
      <c r="D200">
        <v>643.36999512</v>
      </c>
      <c r="E200">
        <v>1.9485000400000001</v>
      </c>
      <c r="F200">
        <v>1039.6059570299999</v>
      </c>
      <c r="G200">
        <v>1.5224000200000001</v>
      </c>
      <c r="H200">
        <v>1278.4770507799999</v>
      </c>
      <c r="J200" s="2">
        <f>TREND(Calibration!$A$2:$A$4,Calibration!$B$2:$B$4,C200)</f>
        <v>430.06023879807668</v>
      </c>
      <c r="K200" s="2">
        <f>TREND(Calibration!$A$2:$A$4,Calibration!$C$2:$C$4,E200)</f>
        <v>771.38197414311639</v>
      </c>
      <c r="L200" s="2">
        <f>TREND(Calibration!$A$2:$A$4,Calibration!$D$2:$D$4,G200)</f>
        <v>583.48664334911109</v>
      </c>
    </row>
    <row r="201" spans="1:12" x14ac:dyDescent="0.25">
      <c r="A201">
        <v>992323</v>
      </c>
      <c r="B201">
        <v>14.06000042</v>
      </c>
      <c r="C201">
        <v>0.64639997000000005</v>
      </c>
      <c r="D201">
        <v>442.89401244999999</v>
      </c>
      <c r="E201">
        <v>1.9053000200000001</v>
      </c>
      <c r="F201">
        <v>1076.29504395</v>
      </c>
      <c r="G201">
        <v>1.51970005</v>
      </c>
      <c r="H201">
        <v>9.9000003020963209E+37</v>
      </c>
      <c r="J201" s="2">
        <f>TREND(Calibration!$A$2:$A$4,Calibration!$B$2:$B$4,C201)</f>
        <v>430.3676332500695</v>
      </c>
      <c r="K201" s="2">
        <f>TREND(Calibration!$A$2:$A$4,Calibration!$C$2:$C$4,E201)</f>
        <v>754.04912163580559</v>
      </c>
      <c r="L201" s="2">
        <f>TREND(Calibration!$A$2:$A$4,Calibration!$D$2:$D$4,G201)</f>
        <v>582.36939097881793</v>
      </c>
    </row>
    <row r="202" spans="1:12" x14ac:dyDescent="0.25">
      <c r="A202">
        <v>997322</v>
      </c>
      <c r="B202">
        <v>14.027000429999999</v>
      </c>
      <c r="C202">
        <v>0.64800000000000002</v>
      </c>
      <c r="D202">
        <v>144.30200195</v>
      </c>
      <c r="E202">
        <v>1.8545000599999999</v>
      </c>
      <c r="F202">
        <v>1126.3819580100001</v>
      </c>
      <c r="G202">
        <v>1.5169999599999999</v>
      </c>
      <c r="H202">
        <v>9.9000003020963209E+37</v>
      </c>
      <c r="J202" s="2">
        <f>TREND(Calibration!$A$2:$A$4,Calibration!$B$2:$B$4,C202)</f>
        <v>431.35139264086456</v>
      </c>
      <c r="K202" s="2">
        <f>TREND(Calibration!$A$2:$A$4,Calibration!$C$2:$C$4,E202)</f>
        <v>733.66699648731503</v>
      </c>
      <c r="L202" s="2">
        <f>TREND(Calibration!$A$2:$A$4,Calibration!$D$2:$D$4,G202)</f>
        <v>581.25208895231219</v>
      </c>
    </row>
    <row r="203" spans="1:12" x14ac:dyDescent="0.25">
      <c r="A203">
        <v>1002322</v>
      </c>
      <c r="B203">
        <v>13.96899986</v>
      </c>
      <c r="C203">
        <v>0.64910000999999995</v>
      </c>
      <c r="D203">
        <v>296.70901488999999</v>
      </c>
      <c r="E203">
        <v>1.8949999799999999</v>
      </c>
      <c r="F203">
        <v>9.9000003020963209E+37</v>
      </c>
      <c r="G203">
        <v>1.5169999599999999</v>
      </c>
      <c r="H203">
        <v>9.9000003020963209E+37</v>
      </c>
      <c r="J203" s="2">
        <f>TREND(Calibration!$A$2:$A$4,Calibration!$B$2:$B$4,C203)</f>
        <v>432.02772068938145</v>
      </c>
      <c r="K203" s="2">
        <f>TREND(Calibration!$A$2:$A$4,Calibration!$C$2:$C$4,E203)</f>
        <v>749.91650609212286</v>
      </c>
      <c r="L203" s="2">
        <f>TREND(Calibration!$A$2:$A$4,Calibration!$D$2:$D$4,G203)</f>
        <v>581.25208895231219</v>
      </c>
    </row>
    <row r="204" spans="1:12" x14ac:dyDescent="0.25">
      <c r="A204">
        <v>1007322</v>
      </c>
      <c r="B204">
        <v>13.93299961</v>
      </c>
      <c r="C204">
        <v>0.64639997000000005</v>
      </c>
      <c r="D204">
        <v>503.11700438999998</v>
      </c>
      <c r="E204">
        <v>1.92789996</v>
      </c>
      <c r="F204">
        <v>9.9000003020963209E+37</v>
      </c>
      <c r="G204">
        <v>1.5169999599999999</v>
      </c>
      <c r="H204">
        <v>9.9000003020963209E+37</v>
      </c>
      <c r="J204" s="2">
        <f>TREND(Calibration!$A$2:$A$4,Calibration!$B$2:$B$4,C204)</f>
        <v>430.3676332500695</v>
      </c>
      <c r="K204" s="2">
        <f>TREND(Calibration!$A$2:$A$4,Calibration!$C$2:$C$4,E204)</f>
        <v>763.11674305575104</v>
      </c>
      <c r="L204" s="2">
        <f>TREND(Calibration!$A$2:$A$4,Calibration!$D$2:$D$4,G204)</f>
        <v>581.25208895231219</v>
      </c>
    </row>
    <row r="205" spans="1:12" x14ac:dyDescent="0.25">
      <c r="A205">
        <v>1012322</v>
      </c>
      <c r="B205">
        <v>13.975000380000001</v>
      </c>
      <c r="C205">
        <v>0.65020001000000005</v>
      </c>
      <c r="D205">
        <v>393.84500121999997</v>
      </c>
      <c r="E205">
        <v>1.8857999999999999</v>
      </c>
      <c r="F205">
        <v>9.9000003020963209E+37</v>
      </c>
      <c r="G205">
        <v>1.52079999</v>
      </c>
      <c r="H205">
        <v>9.9000003020963209E+37</v>
      </c>
      <c r="J205" s="2">
        <f>TREND(Calibration!$A$2:$A$4,Calibration!$B$2:$B$4,C205)</f>
        <v>432.70404258951754</v>
      </c>
      <c r="K205" s="2">
        <f>TREND(Calibration!$A$2:$A$4,Calibration!$C$2:$C$4,E205)</f>
        <v>746.22526019894474</v>
      </c>
      <c r="L205" s="2">
        <f>TREND(Calibration!$A$2:$A$4,Calibration!$D$2:$D$4,G205)</f>
        <v>582.82454809988974</v>
      </c>
    </row>
    <row r="206" spans="1:12" x14ac:dyDescent="0.25">
      <c r="A206">
        <v>1017336</v>
      </c>
      <c r="B206">
        <v>14.010999679999999</v>
      </c>
      <c r="C206">
        <v>0.65399998000000004</v>
      </c>
      <c r="D206">
        <v>767.51800536999997</v>
      </c>
      <c r="E206">
        <v>1.9457999500000001</v>
      </c>
      <c r="F206">
        <v>9.9000003020963209E+37</v>
      </c>
      <c r="G206">
        <v>1.52079999</v>
      </c>
      <c r="H206">
        <v>9.9000003020963209E+37</v>
      </c>
      <c r="J206" s="2">
        <f>TREND(Calibration!$A$2:$A$4,Calibration!$B$2:$B$4,C206)</f>
        <v>435.0404088902992</v>
      </c>
      <c r="K206" s="2">
        <f>TREND(Calibration!$A$2:$A$4,Calibration!$C$2:$C$4,E206)</f>
        <v>770.29863525284588</v>
      </c>
      <c r="L206" s="2">
        <f>TREND(Calibration!$A$2:$A$4,Calibration!$D$2:$D$4,G206)</f>
        <v>582.82454809988974</v>
      </c>
    </row>
    <row r="207" spans="1:12" x14ac:dyDescent="0.25">
      <c r="A207">
        <v>1022335</v>
      </c>
      <c r="B207">
        <v>14.036999700000001</v>
      </c>
      <c r="C207">
        <v>0.65880000999999999</v>
      </c>
      <c r="D207">
        <v>452.31698607999999</v>
      </c>
      <c r="E207">
        <v>1.98629999</v>
      </c>
      <c r="F207">
        <v>9.9000003020963209E+37</v>
      </c>
      <c r="G207">
        <v>1.5175000400000001</v>
      </c>
      <c r="H207">
        <v>9.9000003020963209E+37</v>
      </c>
      <c r="J207" s="2">
        <f>TREND(Calibration!$A$2:$A$4,Calibration!$B$2:$B$4,C207)</f>
        <v>437.99165017239903</v>
      </c>
      <c r="K207" s="2">
        <f>TREND(Calibration!$A$2:$A$4,Calibration!$C$2:$C$4,E207)</f>
        <v>786.54819300444387</v>
      </c>
      <c r="L207" s="2">
        <f>TREND(Calibration!$A$2:$A$4,Calibration!$D$2:$D$4,G207)</f>
        <v>581.45902294244399</v>
      </c>
    </row>
    <row r="208" spans="1:12" x14ac:dyDescent="0.25">
      <c r="A208">
        <v>1027323</v>
      </c>
      <c r="B208">
        <v>14.0340004</v>
      </c>
      <c r="C208">
        <v>0.66100000999999997</v>
      </c>
      <c r="D208">
        <v>957.48297118999994</v>
      </c>
      <c r="E208">
        <v>1.95930004</v>
      </c>
      <c r="F208">
        <v>9.9000003020963209E+37</v>
      </c>
      <c r="G208">
        <v>1.5110000400000001</v>
      </c>
      <c r="H208">
        <v>1347.80505371</v>
      </c>
      <c r="J208" s="2">
        <f>TREND(Calibration!$A$2:$A$4,Calibration!$B$2:$B$4,C208)</f>
        <v>439.34429397267104</v>
      </c>
      <c r="K208" s="2">
        <f>TREND(Calibration!$A$2:$A$4,Calibration!$C$2:$C$4,E208)</f>
        <v>775.71518526382783</v>
      </c>
      <c r="L208" s="2">
        <f>TREND(Calibration!$A$2:$A$4,Calibration!$D$2:$D$4,G208)</f>
        <v>578.7693114245734</v>
      </c>
    </row>
    <row r="209" spans="1:12" x14ac:dyDescent="0.25">
      <c r="A209">
        <v>1032323</v>
      </c>
      <c r="B209">
        <v>14.09500027</v>
      </c>
      <c r="C209">
        <v>0.66210002000000001</v>
      </c>
      <c r="D209">
        <v>104.63400269</v>
      </c>
      <c r="E209">
        <v>1.9667999700000001</v>
      </c>
      <c r="F209">
        <v>9.9000003020963209E+37</v>
      </c>
      <c r="G209">
        <v>1.5077999799999999</v>
      </c>
      <c r="H209">
        <v>9.9000003020963209E+37</v>
      </c>
      <c r="J209" s="2">
        <f>TREND(Calibration!$A$2:$A$4,Calibration!$B$2:$B$4,C209)</f>
        <v>440.02062202118799</v>
      </c>
      <c r="K209" s="2">
        <f>TREND(Calibration!$A$2:$A$4,Calibration!$C$2:$C$4,E209)</f>
        <v>778.72433156758314</v>
      </c>
      <c r="L209" s="2">
        <f>TREND(Calibration!$A$2:$A$4,Calibration!$D$2:$D$4,G209)</f>
        <v>577.44512092613058</v>
      </c>
    </row>
    <row r="210" spans="1:12" x14ac:dyDescent="0.25">
      <c r="A210">
        <v>1037322</v>
      </c>
      <c r="B210">
        <v>14.17300034</v>
      </c>
      <c r="C210">
        <v>0.66049999000000004</v>
      </c>
      <c r="D210">
        <v>480.82199097</v>
      </c>
      <c r="E210">
        <v>1.9797999900000001</v>
      </c>
      <c r="F210">
        <v>1269.9959716799999</v>
      </c>
      <c r="G210">
        <v>1.5082999500000001</v>
      </c>
      <c r="H210">
        <v>9.9000003020963209E+37</v>
      </c>
      <c r="J210" s="2">
        <f>TREND(Calibration!$A$2:$A$4,Calibration!$B$2:$B$4,C210)</f>
        <v>439.03686263039287</v>
      </c>
      <c r="K210" s="2">
        <f>TREND(Calibration!$A$2:$A$4,Calibration!$C$2:$C$4,E210)</f>
        <v>783.94024186697868</v>
      </c>
      <c r="L210" s="2">
        <f>TREND(Calibration!$A$2:$A$4,Calibration!$D$2:$D$4,G210)</f>
        <v>577.65200939806755</v>
      </c>
    </row>
    <row r="211" spans="1:12" x14ac:dyDescent="0.25">
      <c r="A211">
        <v>1042322</v>
      </c>
      <c r="B211">
        <v>14.18000031</v>
      </c>
      <c r="C211">
        <v>0.66210002000000001</v>
      </c>
      <c r="D211">
        <v>524.15002441000001</v>
      </c>
      <c r="E211">
        <v>1.97490001</v>
      </c>
      <c r="F211">
        <v>1008.86401367</v>
      </c>
      <c r="G211">
        <v>1.5116000199999999</v>
      </c>
      <c r="H211">
        <v>9.9000003020963209E+37</v>
      </c>
      <c r="J211" s="2">
        <f>TREND(Calibration!$A$2:$A$4,Calibration!$B$2:$B$4,C211)</f>
        <v>440.02062202118799</v>
      </c>
      <c r="K211" s="2">
        <f>TREND(Calibration!$A$2:$A$4,Calibration!$C$2:$C$4,E211)</f>
        <v>781.97425595704681</v>
      </c>
      <c r="L211" s="2">
        <f>TREND(Calibration!$A$2:$A$4,Calibration!$D$2:$D$4,G211)</f>
        <v>579.01758421172588</v>
      </c>
    </row>
    <row r="212" spans="1:12" x14ac:dyDescent="0.25">
      <c r="A212">
        <v>1047322</v>
      </c>
      <c r="B212">
        <v>14.23499966</v>
      </c>
      <c r="C212">
        <v>0.67449999000000005</v>
      </c>
      <c r="D212">
        <v>472.63101196000002</v>
      </c>
      <c r="E212">
        <v>1.9436000600000001</v>
      </c>
      <c r="F212">
        <v>9.9000003020963209E+37</v>
      </c>
      <c r="G212">
        <v>1.5132000400000001</v>
      </c>
      <c r="H212">
        <v>9.9000003020963209E+37</v>
      </c>
      <c r="J212" s="2">
        <f>TREND(Calibration!$A$2:$A$4,Calibration!$B$2:$B$4,C212)</f>
        <v>447.6445959048512</v>
      </c>
      <c r="K212" s="2">
        <f>TREND(Calibration!$A$2:$A$4,Calibration!$C$2:$C$4,E212)</f>
        <v>769.41598823318463</v>
      </c>
      <c r="L212" s="2">
        <f>TREND(Calibration!$A$2:$A$4,Calibration!$D$2:$D$4,G212)</f>
        <v>579.6796753229296</v>
      </c>
    </row>
    <row r="213" spans="1:12" x14ac:dyDescent="0.25">
      <c r="A213">
        <v>1052322</v>
      </c>
      <c r="B213">
        <v>14.29599953</v>
      </c>
      <c r="C213">
        <v>0.67070001000000001</v>
      </c>
      <c r="D213">
        <v>436.02099608999998</v>
      </c>
      <c r="E213">
        <v>1.9467999899999999</v>
      </c>
      <c r="F213">
        <v>9.9000003020963209E+37</v>
      </c>
      <c r="G213">
        <v>1.51370001</v>
      </c>
      <c r="H213">
        <v>9.9000003020963209E+37</v>
      </c>
      <c r="J213" s="2">
        <f>TREND(Calibration!$A$2:$A$4,Calibration!$B$2:$B$4,C213)</f>
        <v>445.30822345568862</v>
      </c>
      <c r="K213" s="2">
        <f>TREND(Calibration!$A$2:$A$4,Calibration!$C$2:$C$4,E213)</f>
        <v>770.69987455369358</v>
      </c>
      <c r="L213" s="2">
        <f>TREND(Calibration!$A$2:$A$4,Calibration!$D$2:$D$4,G213)</f>
        <v>579.88656379486645</v>
      </c>
    </row>
    <row r="214" spans="1:12" x14ac:dyDescent="0.25">
      <c r="A214">
        <v>1057319</v>
      </c>
      <c r="B214">
        <v>14.37699986</v>
      </c>
      <c r="C214">
        <v>0.67779999999999996</v>
      </c>
      <c r="D214">
        <v>715.98797606999995</v>
      </c>
      <c r="E214">
        <v>1.94089997</v>
      </c>
      <c r="F214">
        <v>9.9000003020963209E+37</v>
      </c>
      <c r="G214">
        <v>1.51429999</v>
      </c>
      <c r="H214">
        <v>9.9000003020963209E+37</v>
      </c>
      <c r="J214" s="2">
        <f>TREND(Calibration!$A$2:$A$4,Calibration!$B$2:$B$4,C214)</f>
        <v>449.6735677536401</v>
      </c>
      <c r="K214" s="2">
        <f>TREND(Calibration!$A$2:$A$4,Calibration!$C$2:$C$4,E214)</f>
        <v>768.33264934291401</v>
      </c>
      <c r="L214" s="2">
        <f>TREND(Calibration!$A$2:$A$4,Calibration!$D$2:$D$4,G214)</f>
        <v>580.13483658201903</v>
      </c>
    </row>
    <row r="215" spans="1:12" x14ac:dyDescent="0.25">
      <c r="A215">
        <v>1062320</v>
      </c>
      <c r="B215">
        <v>14.48799992</v>
      </c>
      <c r="C215">
        <v>0.67129998999999996</v>
      </c>
      <c r="D215">
        <v>716.17797852000001</v>
      </c>
      <c r="E215">
        <v>1.98140001</v>
      </c>
      <c r="F215">
        <v>9.9000003020963209E+37</v>
      </c>
      <c r="G215">
        <v>1.5163999800000001</v>
      </c>
      <c r="H215">
        <v>1148.6219482399999</v>
      </c>
      <c r="J215" s="2">
        <f>TREND(Calibration!$A$2:$A$4,Calibration!$B$2:$B$4,C215)</f>
        <v>445.67711401354643</v>
      </c>
      <c r="K215" s="2">
        <f>TREND(Calibration!$A$2:$A$4,Calibration!$C$2:$C$4,E215)</f>
        <v>784.582207094512</v>
      </c>
      <c r="L215" s="2">
        <f>TREND(Calibration!$A$2:$A$4,Calibration!$D$2:$D$4,G215)</f>
        <v>581.00381616515961</v>
      </c>
    </row>
    <row r="216" spans="1:12" x14ac:dyDescent="0.25">
      <c r="A216">
        <v>1067319</v>
      </c>
      <c r="B216">
        <v>14.59500027</v>
      </c>
      <c r="C216">
        <v>0.66750001999999997</v>
      </c>
      <c r="D216">
        <v>890.51397704999999</v>
      </c>
      <c r="E216">
        <v>2.0376000400000001</v>
      </c>
      <c r="F216">
        <v>9.9000003020963209E+37</v>
      </c>
      <c r="G216">
        <v>1.51479995</v>
      </c>
      <c r="H216">
        <v>1314.5169677700001</v>
      </c>
      <c r="J216" s="2">
        <f>TREND(Calibration!$A$2:$A$4,Calibration!$B$2:$B$4,C216)</f>
        <v>443.34074771276477</v>
      </c>
      <c r="K216" s="2">
        <f>TREND(Calibration!$A$2:$A$4,Calibration!$C$2:$C$4,E216)</f>
        <v>807.13096588898588</v>
      </c>
      <c r="L216" s="2">
        <f>TREND(Calibration!$A$2:$A$4,Calibration!$D$2:$D$4,G216)</f>
        <v>580.34172091593825</v>
      </c>
    </row>
    <row r="217" spans="1:12" x14ac:dyDescent="0.25">
      <c r="A217">
        <v>1072320</v>
      </c>
      <c r="B217">
        <v>14.67300034</v>
      </c>
      <c r="C217">
        <v>0.66100000999999997</v>
      </c>
      <c r="D217">
        <v>9.9000003020963209E+37</v>
      </c>
      <c r="E217">
        <v>2.0171001</v>
      </c>
      <c r="F217">
        <v>1144.29296875</v>
      </c>
      <c r="G217">
        <v>1.5175000400000001</v>
      </c>
      <c r="H217">
        <v>9.9000003020963209E+37</v>
      </c>
      <c r="J217" s="2">
        <f>TREND(Calibration!$A$2:$A$4,Calibration!$B$2:$B$4,C217)</f>
        <v>439.34429397267104</v>
      </c>
      <c r="K217" s="2">
        <f>TREND(Calibration!$A$2:$A$4,Calibration!$C$2:$C$4,E217)</f>
        <v>798.90591329806762</v>
      </c>
      <c r="L217" s="2">
        <f>TREND(Calibration!$A$2:$A$4,Calibration!$D$2:$D$4,G217)</f>
        <v>581.45902294244399</v>
      </c>
    </row>
    <row r="218" spans="1:12" x14ac:dyDescent="0.25">
      <c r="A218">
        <v>1077332</v>
      </c>
      <c r="B218">
        <v>14.73799992</v>
      </c>
      <c r="C218">
        <v>0.66149997999999999</v>
      </c>
      <c r="D218">
        <v>773.53302001999998</v>
      </c>
      <c r="E218">
        <v>2.0186998799999998</v>
      </c>
      <c r="F218">
        <v>9.9000003020963209E+37</v>
      </c>
      <c r="G218">
        <v>1.5169999599999999</v>
      </c>
      <c r="H218">
        <v>9.9000003020963209E+37</v>
      </c>
      <c r="J218" s="2">
        <f>TREND(Calibration!$A$2:$A$4,Calibration!$B$2:$B$4,C218)</f>
        <v>439.65169457304467</v>
      </c>
      <c r="K218" s="2">
        <f>TREND(Calibration!$A$2:$A$4,Calibration!$C$2:$C$4,E218)</f>
        <v>799.5477822320205</v>
      </c>
      <c r="L218" s="2">
        <f>TREND(Calibration!$A$2:$A$4,Calibration!$D$2:$D$4,G218)</f>
        <v>581.25208895231219</v>
      </c>
    </row>
    <row r="219" spans="1:12" x14ac:dyDescent="0.25">
      <c r="A219">
        <v>1082319</v>
      </c>
      <c r="B219">
        <v>14.73799992</v>
      </c>
      <c r="C219">
        <v>0.65609998000000003</v>
      </c>
      <c r="D219">
        <v>9.9000003020963209E+37</v>
      </c>
      <c r="E219">
        <v>2.0429999799999998</v>
      </c>
      <c r="F219">
        <v>787.22998046999999</v>
      </c>
      <c r="G219">
        <v>1.51479995</v>
      </c>
      <c r="H219">
        <v>9.9000003020963209E+37</v>
      </c>
      <c r="J219" s="2">
        <f>TREND(Calibration!$A$2:$A$4,Calibration!$B$2:$B$4,C219)</f>
        <v>436.33156888146794</v>
      </c>
      <c r="K219" s="2">
        <f>TREND(Calibration!$A$2:$A$4,Calibration!$C$2:$C$4,E219)</f>
        <v>809.29754737594646</v>
      </c>
      <c r="L219" s="2">
        <f>TREND(Calibration!$A$2:$A$4,Calibration!$D$2:$D$4,G219)</f>
        <v>580.34172091593825</v>
      </c>
    </row>
    <row r="220" spans="1:12" x14ac:dyDescent="0.25">
      <c r="A220">
        <v>1087320</v>
      </c>
      <c r="B220">
        <v>14.751000400000001</v>
      </c>
      <c r="C220">
        <v>0.65399998000000004</v>
      </c>
      <c r="D220">
        <v>1133.7010498</v>
      </c>
      <c r="E220">
        <v>1.99870002</v>
      </c>
      <c r="F220">
        <v>711.57299805000002</v>
      </c>
      <c r="G220">
        <v>1.5175000400000001</v>
      </c>
      <c r="H220">
        <v>9.9000003020963209E+37</v>
      </c>
      <c r="J220" s="2">
        <f>TREND(Calibration!$A$2:$A$4,Calibration!$B$2:$B$4,C220)</f>
        <v>435.0404088902992</v>
      </c>
      <c r="K220" s="2">
        <f>TREND(Calibration!$A$2:$A$4,Calibration!$C$2:$C$4,E220)</f>
        <v>791.52337336492133</v>
      </c>
      <c r="L220" s="2">
        <f>TREND(Calibration!$A$2:$A$4,Calibration!$D$2:$D$4,G220)</f>
        <v>581.45902294244399</v>
      </c>
    </row>
    <row r="221" spans="1:12" x14ac:dyDescent="0.25">
      <c r="A221">
        <v>1092319</v>
      </c>
      <c r="B221">
        <v>14.786000250000001</v>
      </c>
      <c r="C221">
        <v>0.64859997999999996</v>
      </c>
      <c r="D221">
        <v>768.32397461000005</v>
      </c>
      <c r="E221">
        <v>2.0197999499999999</v>
      </c>
      <c r="F221">
        <v>792.47198486000002</v>
      </c>
      <c r="G221">
        <v>1.52079999</v>
      </c>
      <c r="H221">
        <v>9.9000003020963209E+37</v>
      </c>
      <c r="J221" s="2">
        <f>TREND(Calibration!$A$2:$A$4,Calibration!$B$2:$B$4,C221)</f>
        <v>431.72028319872237</v>
      </c>
      <c r="K221" s="2">
        <f>TREND(Calibration!$A$2:$A$4,Calibration!$C$2:$C$4,E221)</f>
        <v>799.98915589475769</v>
      </c>
      <c r="L221" s="2">
        <f>TREND(Calibration!$A$2:$A$4,Calibration!$D$2:$D$4,G221)</f>
        <v>582.82454809988974</v>
      </c>
    </row>
    <row r="222" spans="1:12" x14ac:dyDescent="0.25">
      <c r="A222">
        <v>1097321</v>
      </c>
      <c r="B222">
        <v>14.821999549999999</v>
      </c>
      <c r="C222">
        <v>0.65880000999999999</v>
      </c>
      <c r="D222">
        <v>387.17300415</v>
      </c>
      <c r="E222">
        <v>1.9528000400000001</v>
      </c>
      <c r="F222">
        <v>9.9000003020963209E+37</v>
      </c>
      <c r="G222">
        <v>1.5212999599999999</v>
      </c>
      <c r="H222">
        <v>9.9000003020963209E+37</v>
      </c>
      <c r="J222" s="2">
        <f>TREND(Calibration!$A$2:$A$4,Calibration!$B$2:$B$4,C222)</f>
        <v>437.99165017239903</v>
      </c>
      <c r="K222" s="2">
        <f>TREND(Calibration!$A$2:$A$4,Calibration!$C$2:$C$4,E222)</f>
        <v>773.10723412636264</v>
      </c>
      <c r="L222" s="2">
        <f>TREND(Calibration!$A$2:$A$4,Calibration!$D$2:$D$4,G222)</f>
        <v>583.03143657182659</v>
      </c>
    </row>
    <row r="223" spans="1:12" x14ac:dyDescent="0.25">
      <c r="A223">
        <v>1102319</v>
      </c>
      <c r="B223">
        <v>14.864000320000001</v>
      </c>
      <c r="C223">
        <v>0.64859997999999996</v>
      </c>
      <c r="D223">
        <v>9.9000003020963209E+37</v>
      </c>
      <c r="E223">
        <v>1.88419998</v>
      </c>
      <c r="F223">
        <v>926.28302001999998</v>
      </c>
      <c r="G223">
        <v>1.5283000499999999</v>
      </c>
      <c r="H223">
        <v>9.9000003020963209E+37</v>
      </c>
      <c r="J223" s="2">
        <f>TREND(Calibration!$A$2:$A$4,Calibration!$B$2:$B$4,C223)</f>
        <v>431.72028319872237</v>
      </c>
      <c r="K223" s="2">
        <f>TREND(Calibration!$A$2:$A$4,Calibration!$C$2:$C$4,E223)</f>
        <v>745.58329497141142</v>
      </c>
      <c r="L223" s="2">
        <f>TREND(Calibration!$A$2:$A$4,Calibration!$D$2:$D$4,G223)</f>
        <v>585.92808621784673</v>
      </c>
    </row>
    <row r="224" spans="1:12" x14ac:dyDescent="0.25">
      <c r="A224">
        <v>1107320</v>
      </c>
      <c r="B224">
        <v>14.873999599999999</v>
      </c>
      <c r="C224">
        <v>0.65560001000000001</v>
      </c>
      <c r="D224">
        <v>548.08502196999996</v>
      </c>
      <c r="E224">
        <v>1.8502000599999999</v>
      </c>
      <c r="F224">
        <v>9.9000003020963209E+37</v>
      </c>
      <c r="G224">
        <v>1.5224000200000001</v>
      </c>
      <c r="H224">
        <v>1174.1159668</v>
      </c>
      <c r="J224" s="2">
        <f>TREND(Calibration!$A$2:$A$4,Calibration!$B$2:$B$4,C224)</f>
        <v>436.02416828109426</v>
      </c>
      <c r="K224" s="2">
        <f>TREND(Calibration!$A$2:$A$4,Calibration!$C$2:$C$4,E224)</f>
        <v>731.94173650406879</v>
      </c>
      <c r="L224" s="2">
        <f>TREND(Calibration!$A$2:$A$4,Calibration!$D$2:$D$4,G224)</f>
        <v>583.48664334911109</v>
      </c>
    </row>
    <row r="225" spans="1:12" x14ac:dyDescent="0.25">
      <c r="A225">
        <v>1112321</v>
      </c>
      <c r="B225">
        <v>14.88700008</v>
      </c>
      <c r="C225">
        <v>0.65450001000000002</v>
      </c>
      <c r="D225">
        <v>1223.3659668</v>
      </c>
      <c r="E225">
        <v>1.93550003</v>
      </c>
      <c r="F225">
        <v>1056.3819580100001</v>
      </c>
      <c r="G225">
        <v>1.51970005</v>
      </c>
      <c r="H225">
        <v>9.9000003020963209E+37</v>
      </c>
      <c r="J225" s="2">
        <f>TREND(Calibration!$A$2:$A$4,Calibration!$B$2:$B$4,C225)</f>
        <v>435.34784638095829</v>
      </c>
      <c r="K225" s="2">
        <f>TREND(Calibration!$A$2:$A$4,Calibration!$C$2:$C$4,E225)</f>
        <v>766.16606785595343</v>
      </c>
      <c r="L225" s="2">
        <f>TREND(Calibration!$A$2:$A$4,Calibration!$D$2:$D$4,G225)</f>
        <v>582.36939097881793</v>
      </c>
    </row>
    <row r="226" spans="1:12" x14ac:dyDescent="0.25">
      <c r="A226">
        <v>1117319</v>
      </c>
      <c r="B226">
        <v>14.96800041</v>
      </c>
      <c r="C226">
        <v>0.65990000999999998</v>
      </c>
      <c r="D226">
        <v>417.82400512999999</v>
      </c>
      <c r="E226">
        <v>2.0046000500000001</v>
      </c>
      <c r="F226">
        <v>9.9000003020963209E+37</v>
      </c>
      <c r="G226">
        <v>1.5245000099999999</v>
      </c>
      <c r="H226">
        <v>1109.6760253899999</v>
      </c>
      <c r="J226" s="2">
        <f>TREND(Calibration!$A$2:$A$4,Calibration!$B$2:$B$4,C226)</f>
        <v>438.66797207253501</v>
      </c>
      <c r="K226" s="2">
        <f>TREND(Calibration!$A$2:$A$4,Calibration!$C$2:$C$4,E226)</f>
        <v>793.89060258793347</v>
      </c>
      <c r="L226" s="2">
        <f>TREND(Calibration!$A$2:$A$4,Calibration!$D$2:$D$4,G226)</f>
        <v>584.35562293225155</v>
      </c>
    </row>
    <row r="227" spans="1:12" x14ac:dyDescent="0.25">
      <c r="A227">
        <v>1122320</v>
      </c>
      <c r="B227">
        <v>14.980999949999999</v>
      </c>
      <c r="C227">
        <v>0.65829998000000001</v>
      </c>
      <c r="D227">
        <v>1151.68395996</v>
      </c>
      <c r="E227">
        <v>2.0553998899999999</v>
      </c>
      <c r="F227">
        <v>9.9000003020963209E+37</v>
      </c>
      <c r="G227">
        <v>1.5255999600000001</v>
      </c>
      <c r="H227">
        <v>9.9000003020963209E+37</v>
      </c>
      <c r="J227" s="2">
        <f>TREND(Calibration!$A$2:$A$4,Calibration!$B$2:$B$4,C227)</f>
        <v>437.68421268173995</v>
      </c>
      <c r="K227" s="2">
        <f>TREND(Calibration!$A$2:$A$4,Calibration!$C$2:$C$4,E227)</f>
        <v>814.27267958963364</v>
      </c>
      <c r="L227" s="2">
        <f>TREND(Calibration!$A$2:$A$4,Calibration!$D$2:$D$4,G227)</f>
        <v>584.8107841913411</v>
      </c>
    </row>
    <row r="228" spans="1:12" x14ac:dyDescent="0.25">
      <c r="A228">
        <v>1127320</v>
      </c>
      <c r="B228">
        <v>14.94200039</v>
      </c>
      <c r="C228">
        <v>0.65560001000000001</v>
      </c>
      <c r="D228">
        <v>1132.3129882799999</v>
      </c>
      <c r="E228">
        <v>2.00250006</v>
      </c>
      <c r="F228">
        <v>9.9000003020963209E+37</v>
      </c>
      <c r="G228">
        <v>1.52349997</v>
      </c>
      <c r="H228">
        <v>9.9000003020963209E+37</v>
      </c>
      <c r="J228" s="2">
        <f>TREND(Calibration!$A$2:$A$4,Calibration!$B$2:$B$4,C228)</f>
        <v>436.02416828109426</v>
      </c>
      <c r="K228" s="2">
        <f>TREND(Calibration!$A$2:$A$4,Calibration!$C$2:$C$4,E228)</f>
        <v>793.04803777113875</v>
      </c>
      <c r="L228" s="2">
        <f>TREND(Calibration!$A$2:$A$4,Calibration!$D$2:$D$4,G228)</f>
        <v>583.94180460820053</v>
      </c>
    </row>
    <row r="229" spans="1:12" x14ac:dyDescent="0.25">
      <c r="A229">
        <v>1132320</v>
      </c>
      <c r="B229">
        <v>14.897000309999999</v>
      </c>
      <c r="C229">
        <v>0.65780002000000004</v>
      </c>
      <c r="D229">
        <v>1333.0909423799999</v>
      </c>
      <c r="E229">
        <v>1.90310001</v>
      </c>
      <c r="F229">
        <v>1335.0050048799999</v>
      </c>
      <c r="G229">
        <v>1.52349997</v>
      </c>
      <c r="H229">
        <v>9.9000003020963209E+37</v>
      </c>
      <c r="J229" s="2">
        <f>TREND(Calibration!$A$2:$A$4,Calibration!$B$2:$B$4,C229)</f>
        <v>437.37681822974724</v>
      </c>
      <c r="K229" s="2">
        <f>TREND(Calibration!$A$2:$A$4,Calibration!$C$2:$C$4,E229)</f>
        <v>753.16642646935395</v>
      </c>
      <c r="L229" s="2">
        <f>TREND(Calibration!$A$2:$A$4,Calibration!$D$2:$D$4,G229)</f>
        <v>583.94180460820053</v>
      </c>
    </row>
    <row r="230" spans="1:12" x14ac:dyDescent="0.25">
      <c r="A230">
        <v>1137321</v>
      </c>
      <c r="B230">
        <v>14.86699963</v>
      </c>
      <c r="C230">
        <v>0.65939999000000005</v>
      </c>
      <c r="D230">
        <v>116.24600220000001</v>
      </c>
      <c r="E230">
        <v>1.875</v>
      </c>
      <c r="F230">
        <v>9.9000003020963209E+37</v>
      </c>
      <c r="G230">
        <v>1.52289999</v>
      </c>
      <c r="H230">
        <v>9.9000003020963209E+37</v>
      </c>
      <c r="J230" s="2">
        <f>TREND(Calibration!$A$2:$A$4,Calibration!$B$2:$B$4,C230)</f>
        <v>438.3605407302569</v>
      </c>
      <c r="K230" s="2">
        <f>TREND(Calibration!$A$2:$A$4,Calibration!$C$2:$C$4,E230)</f>
        <v>741.8920490782333</v>
      </c>
      <c r="L230" s="2">
        <f>TREND(Calibration!$A$2:$A$4,Calibration!$D$2:$D$4,G230)</f>
        <v>583.69353182104794</v>
      </c>
    </row>
    <row r="231" spans="1:12" x14ac:dyDescent="0.25">
      <c r="A231">
        <v>1142320</v>
      </c>
      <c r="B231">
        <v>14.8409996</v>
      </c>
      <c r="C231">
        <v>0.66049999000000004</v>
      </c>
      <c r="D231">
        <v>662.03100586000005</v>
      </c>
      <c r="E231">
        <v>1.9506000299999999</v>
      </c>
      <c r="F231">
        <v>1309.94799805</v>
      </c>
      <c r="G231">
        <v>1.52289999</v>
      </c>
      <c r="H231">
        <v>9.9000003020963209E+37</v>
      </c>
      <c r="J231" s="2">
        <f>TREND(Calibration!$A$2:$A$4,Calibration!$B$2:$B$4,C231)</f>
        <v>439.03686263039287</v>
      </c>
      <c r="K231" s="2">
        <f>TREND(Calibration!$A$2:$A$4,Calibration!$C$2:$C$4,E231)</f>
        <v>772.22453895991111</v>
      </c>
      <c r="L231" s="2">
        <f>TREND(Calibration!$A$2:$A$4,Calibration!$D$2:$D$4,G231)</f>
        <v>583.69353182104794</v>
      </c>
    </row>
    <row r="232" spans="1:12" x14ac:dyDescent="0.25">
      <c r="A232">
        <v>1147318</v>
      </c>
      <c r="B232">
        <v>14.821999549999999</v>
      </c>
      <c r="C232">
        <v>0.67339998000000001</v>
      </c>
      <c r="D232">
        <v>253.1499939</v>
      </c>
      <c r="E232">
        <v>1.91439998</v>
      </c>
      <c r="F232">
        <v>9.9000003020963209E+37</v>
      </c>
      <c r="G232">
        <v>1.53100002</v>
      </c>
      <c r="H232">
        <v>1185.25598145</v>
      </c>
      <c r="J232" s="2">
        <f>TREND(Calibration!$A$2:$A$4,Calibration!$B$2:$B$4,C232)</f>
        <v>446.96826785633431</v>
      </c>
      <c r="K232" s="2">
        <f>TREND(Calibration!$A$2:$A$4,Calibration!$C$2:$C$4,E232)</f>
        <v>757.70023717932679</v>
      </c>
      <c r="L232" s="2">
        <f>TREND(Calibration!$A$2:$A$4,Calibration!$D$2:$D$4,G232)</f>
        <v>587.04533858813988</v>
      </c>
    </row>
    <row r="233" spans="1:12" x14ac:dyDescent="0.25">
      <c r="A233">
        <v>1152319</v>
      </c>
      <c r="B233">
        <v>14.809000019999999</v>
      </c>
      <c r="C233">
        <v>0.67830002</v>
      </c>
      <c r="D233">
        <v>935.54302978999999</v>
      </c>
      <c r="E233">
        <v>1.88639998</v>
      </c>
      <c r="F233">
        <v>9.9000003020963209E+37</v>
      </c>
      <c r="G233">
        <v>1.5283000499999999</v>
      </c>
      <c r="H233">
        <v>1128.1219482399999</v>
      </c>
      <c r="J233" s="2">
        <f>TREND(Calibration!$A$2:$A$4,Calibration!$B$2:$B$4,C233)</f>
        <v>449.98099909591832</v>
      </c>
      <c r="K233" s="2">
        <f>TREND(Calibration!$A$2:$A$4,Calibration!$C$2:$C$4,E233)</f>
        <v>746.46598612563037</v>
      </c>
      <c r="L233" s="2">
        <f>TREND(Calibration!$A$2:$A$4,Calibration!$D$2:$D$4,G233)</f>
        <v>585.92808621784673</v>
      </c>
    </row>
    <row r="234" spans="1:12" x14ac:dyDescent="0.25">
      <c r="A234">
        <v>1157324</v>
      </c>
      <c r="B234">
        <v>14.82499981</v>
      </c>
      <c r="C234">
        <v>0.68150001999999998</v>
      </c>
      <c r="D234">
        <v>1038.91503906</v>
      </c>
      <c r="E234">
        <v>1.84370005</v>
      </c>
      <c r="F234">
        <v>9.9000003020963209E+37</v>
      </c>
      <c r="G234">
        <v>1.52719998</v>
      </c>
      <c r="H234">
        <v>1116.4110107399999</v>
      </c>
      <c r="J234" s="2">
        <f>TREND(Calibration!$A$2:$A$4,Calibration!$B$2:$B$4,C234)</f>
        <v>451.94848098722309</v>
      </c>
      <c r="K234" s="2">
        <f>TREND(Calibration!$A$2:$A$4,Calibration!$C$2:$C$4,E234)</f>
        <v>729.33378135437101</v>
      </c>
      <c r="L234" s="2">
        <f>TREND(Calibration!$A$2:$A$4,Calibration!$D$2:$D$4,G234)</f>
        <v>585.47287530254471</v>
      </c>
    </row>
    <row r="235" spans="1:12" x14ac:dyDescent="0.25">
      <c r="A235">
        <v>1162319</v>
      </c>
      <c r="B235">
        <v>14.805999760000001</v>
      </c>
      <c r="C235">
        <v>0.67669999999999997</v>
      </c>
      <c r="D235">
        <v>1331.97302246</v>
      </c>
      <c r="E235">
        <v>1.8755999800000001</v>
      </c>
      <c r="F235">
        <v>1239.64904785</v>
      </c>
      <c r="G235">
        <v>1.5262000600000001</v>
      </c>
      <c r="H235">
        <v>9.9000003020963209E+37</v>
      </c>
      <c r="J235" s="2">
        <f>TREND(Calibration!$A$2:$A$4,Calibration!$B$2:$B$4,C235)</f>
        <v>448.99724585350413</v>
      </c>
      <c r="K235" s="2">
        <f>TREND(Calibration!$A$2:$A$4,Calibration!$C$2:$C$4,E235)</f>
        <v>742.13277500491893</v>
      </c>
      <c r="L235" s="2">
        <f>TREND(Calibration!$A$2:$A$4,Calibration!$D$2:$D$4,G235)</f>
        <v>585.05910663470638</v>
      </c>
    </row>
    <row r="236" spans="1:12" x14ac:dyDescent="0.25">
      <c r="A236">
        <v>1167318</v>
      </c>
      <c r="B236">
        <v>14.873999599999999</v>
      </c>
      <c r="C236">
        <v>0.67669999999999997</v>
      </c>
      <c r="D236">
        <v>720.07000731999995</v>
      </c>
      <c r="E236">
        <v>1.875</v>
      </c>
      <c r="F236">
        <v>9.9000003020963209E+37</v>
      </c>
      <c r="G236">
        <v>1.5240000499999999</v>
      </c>
      <c r="H236">
        <v>9.9000003020963209E+37</v>
      </c>
      <c r="J236" s="2">
        <f>TREND(Calibration!$A$2:$A$4,Calibration!$B$2:$B$4,C236)</f>
        <v>448.99724585350413</v>
      </c>
      <c r="K236" s="2">
        <f>TREND(Calibration!$A$2:$A$4,Calibration!$C$2:$C$4,E236)</f>
        <v>741.8920490782333</v>
      </c>
      <c r="L236" s="2">
        <f>TREND(Calibration!$A$2:$A$4,Calibration!$D$2:$D$4,G236)</f>
        <v>584.14873859833233</v>
      </c>
    </row>
    <row r="237" spans="1:12" x14ac:dyDescent="0.25">
      <c r="A237">
        <v>1172319</v>
      </c>
      <c r="B237">
        <v>14.90600014</v>
      </c>
      <c r="C237">
        <v>0.66799998000000005</v>
      </c>
      <c r="D237">
        <v>936.59600829999999</v>
      </c>
      <c r="E237">
        <v>1.90090001</v>
      </c>
      <c r="F237">
        <v>1234.3210449200001</v>
      </c>
      <c r="G237">
        <v>1.51970005</v>
      </c>
      <c r="H237">
        <v>9.9000003020963209E+37</v>
      </c>
      <c r="J237" s="2">
        <f>TREND(Calibration!$A$2:$A$4,Calibration!$B$2:$B$4,C237)</f>
        <v>443.64814216475753</v>
      </c>
      <c r="K237" s="2">
        <f>TREND(Calibration!$A$2:$A$4,Calibration!$C$2:$C$4,E237)</f>
        <v>752.283735315135</v>
      </c>
      <c r="L237" s="2">
        <f>TREND(Calibration!$A$2:$A$4,Calibration!$D$2:$D$4,G237)</f>
        <v>582.36939097881793</v>
      </c>
    </row>
    <row r="238" spans="1:12" x14ac:dyDescent="0.25">
      <c r="A238">
        <v>1177319</v>
      </c>
      <c r="B238">
        <v>14.925999640000001</v>
      </c>
      <c r="C238">
        <v>0.67830002</v>
      </c>
      <c r="D238">
        <v>836.39099121000004</v>
      </c>
      <c r="E238">
        <v>1.90090001</v>
      </c>
      <c r="F238">
        <v>9.9000003020963209E+37</v>
      </c>
      <c r="G238">
        <v>1.51479995</v>
      </c>
      <c r="H238">
        <v>1354.80505371</v>
      </c>
      <c r="J238" s="2">
        <f>TREND(Calibration!$A$2:$A$4,Calibration!$B$2:$B$4,C238)</f>
        <v>449.98099909591832</v>
      </c>
      <c r="K238" s="2">
        <f>TREND(Calibration!$A$2:$A$4,Calibration!$C$2:$C$4,E238)</f>
        <v>752.283735315135</v>
      </c>
      <c r="L238" s="2">
        <f>TREND(Calibration!$A$2:$A$4,Calibration!$D$2:$D$4,G238)</f>
        <v>580.34172091593825</v>
      </c>
    </row>
    <row r="239" spans="1:12" x14ac:dyDescent="0.25">
      <c r="A239">
        <v>1182319</v>
      </c>
      <c r="B239">
        <v>14.88700008</v>
      </c>
      <c r="C239">
        <v>0.66799998000000005</v>
      </c>
      <c r="D239">
        <v>9.9000003020963209E+37</v>
      </c>
      <c r="E239">
        <v>1.9149999600000001</v>
      </c>
      <c r="F239">
        <v>891.11700439000003</v>
      </c>
      <c r="G239">
        <v>1.5132000400000001</v>
      </c>
      <c r="H239">
        <v>9.9000003020963209E+37</v>
      </c>
      <c r="J239" s="2">
        <f>TREND(Calibration!$A$2:$A$4,Calibration!$B$2:$B$4,C239)</f>
        <v>443.64814216475753</v>
      </c>
      <c r="K239" s="2">
        <f>TREND(Calibration!$A$2:$A$4,Calibration!$C$2:$C$4,E239)</f>
        <v>757.94096310601242</v>
      </c>
      <c r="L239" s="2">
        <f>TREND(Calibration!$A$2:$A$4,Calibration!$D$2:$D$4,G239)</f>
        <v>579.6796753229296</v>
      </c>
    </row>
    <row r="240" spans="1:12" x14ac:dyDescent="0.25">
      <c r="A240">
        <v>1187320</v>
      </c>
      <c r="B240">
        <v>14.880000109999999</v>
      </c>
      <c r="C240">
        <v>0.67129998999999996</v>
      </c>
      <c r="D240">
        <v>524.66900635000002</v>
      </c>
      <c r="E240">
        <v>1.9257999699999999</v>
      </c>
      <c r="F240">
        <v>9.9000003020963209E+37</v>
      </c>
      <c r="G240">
        <v>1.5202000099999999</v>
      </c>
      <c r="H240">
        <v>9.9000003020963209E+37</v>
      </c>
      <c r="J240" s="2">
        <f>TREND(Calibration!$A$2:$A$4,Calibration!$B$2:$B$4,C240)</f>
        <v>445.67711401354643</v>
      </c>
      <c r="K240" s="2">
        <f>TREND(Calibration!$A$2:$A$4,Calibration!$C$2:$C$4,E240)</f>
        <v>762.27417823895632</v>
      </c>
      <c r="L240" s="2">
        <f>TREND(Calibration!$A$2:$A$4,Calibration!$D$2:$D$4,G240)</f>
        <v>582.57627531273704</v>
      </c>
    </row>
    <row r="241" spans="1:12" x14ac:dyDescent="0.25">
      <c r="A241">
        <v>1192319</v>
      </c>
      <c r="B241">
        <v>14.92300034</v>
      </c>
      <c r="C241">
        <v>0.67070001000000001</v>
      </c>
      <c r="D241">
        <v>523.39300536999997</v>
      </c>
      <c r="E241">
        <v>2.0171001</v>
      </c>
      <c r="F241">
        <v>9.9000003020963209E+37</v>
      </c>
      <c r="G241">
        <v>1.5202000099999999</v>
      </c>
      <c r="H241">
        <v>9.9000003020963209E+37</v>
      </c>
      <c r="J241" s="2">
        <f>TREND(Calibration!$A$2:$A$4,Calibration!$B$2:$B$4,C241)</f>
        <v>445.30822345568862</v>
      </c>
      <c r="K241" s="2">
        <f>TREND(Calibration!$A$2:$A$4,Calibration!$C$2:$C$4,E241)</f>
        <v>798.90591329806762</v>
      </c>
      <c r="L241" s="2">
        <f>TREND(Calibration!$A$2:$A$4,Calibration!$D$2:$D$4,G241)</f>
        <v>582.57627531273704</v>
      </c>
    </row>
    <row r="242" spans="1:12" x14ac:dyDescent="0.25">
      <c r="A242">
        <v>1197330</v>
      </c>
      <c r="B242">
        <v>14.880000109999999</v>
      </c>
      <c r="C242">
        <v>0.6724</v>
      </c>
      <c r="D242">
        <v>1208.8000488299999</v>
      </c>
      <c r="E242">
        <v>2.0230000000000001</v>
      </c>
      <c r="F242">
        <v>1077.6850585899999</v>
      </c>
      <c r="G242">
        <v>1.5175000400000001</v>
      </c>
      <c r="H242">
        <v>9.9000003020963209E+37</v>
      </c>
      <c r="J242" s="2">
        <f>TREND(Calibration!$A$2:$A$4,Calibration!$B$2:$B$4,C242)</f>
        <v>446.35344206206338</v>
      </c>
      <c r="K242" s="2">
        <f>TREND(Calibration!$A$2:$A$4,Calibration!$C$2:$C$4,E242)</f>
        <v>801.27309036205702</v>
      </c>
      <c r="L242" s="2">
        <f>TREND(Calibration!$A$2:$A$4,Calibration!$D$2:$D$4,G242)</f>
        <v>581.45902294244399</v>
      </c>
    </row>
    <row r="243" spans="1:12" x14ac:dyDescent="0.25">
      <c r="A243">
        <v>1202320</v>
      </c>
      <c r="B243">
        <v>14.897000309999999</v>
      </c>
      <c r="C243">
        <v>0.66860001999999996</v>
      </c>
      <c r="D243">
        <v>747.39300536999997</v>
      </c>
      <c r="E243">
        <v>2.0262000599999999</v>
      </c>
      <c r="F243">
        <v>9.9000003020963209E+37</v>
      </c>
      <c r="G243">
        <v>1.5262000600000001</v>
      </c>
      <c r="H243">
        <v>9.9000003020963209E+37</v>
      </c>
      <c r="J243" s="2">
        <f>TREND(Calibration!$A$2:$A$4,Calibration!$B$2:$B$4,C243)</f>
        <v>444.01706961290074</v>
      </c>
      <c r="K243" s="2">
        <f>TREND(Calibration!$A$2:$A$4,Calibration!$C$2:$C$4,E243)</f>
        <v>802.55702884158882</v>
      </c>
      <c r="L243" s="2">
        <f>TREND(Calibration!$A$2:$A$4,Calibration!$D$2:$D$4,G243)</f>
        <v>585.05910663470638</v>
      </c>
    </row>
    <row r="244" spans="1:12" x14ac:dyDescent="0.25">
      <c r="A244">
        <v>1207320</v>
      </c>
      <c r="B244">
        <v>14.87699986</v>
      </c>
      <c r="C244">
        <v>0.66530001000000005</v>
      </c>
      <c r="D244">
        <v>1090.2800293</v>
      </c>
      <c r="E244">
        <v>1.9608999499999999</v>
      </c>
      <c r="F244">
        <v>1014.39099121</v>
      </c>
      <c r="G244">
        <v>1.53100002</v>
      </c>
      <c r="H244">
        <v>9.9000003020963209E+37</v>
      </c>
      <c r="J244" s="2">
        <f>TREND(Calibration!$A$2:$A$4,Calibration!$B$2:$B$4,C244)</f>
        <v>441.98809776411184</v>
      </c>
      <c r="K244" s="2">
        <f>TREND(Calibration!$A$2:$A$4,Calibration!$C$2:$C$4,E244)</f>
        <v>776.35710635680346</v>
      </c>
      <c r="L244" s="2">
        <f>TREND(Calibration!$A$2:$A$4,Calibration!$D$2:$D$4,G244)</f>
        <v>587.04533858813988</v>
      </c>
    </row>
    <row r="245" spans="1:12" x14ac:dyDescent="0.25">
      <c r="A245">
        <v>1212319</v>
      </c>
      <c r="B245">
        <v>14.958000180000001</v>
      </c>
      <c r="C245">
        <v>0.66210002000000001</v>
      </c>
      <c r="D245">
        <v>574.14697265999996</v>
      </c>
      <c r="E245">
        <v>2.0434999500000002</v>
      </c>
      <c r="F245">
        <v>9.9000003020963209E+37</v>
      </c>
      <c r="G245">
        <v>1.53100002</v>
      </c>
      <c r="H245">
        <v>1029.0169677700001</v>
      </c>
      <c r="J245" s="2">
        <f>TREND(Calibration!$A$2:$A$4,Calibration!$B$2:$B$4,C245)</f>
        <v>440.02062202118799</v>
      </c>
      <c r="K245" s="2">
        <f>TREND(Calibration!$A$2:$A$4,Calibration!$C$2:$C$4,E245)</f>
        <v>809.49814696520787</v>
      </c>
      <c r="L245" s="2">
        <f>TREND(Calibration!$A$2:$A$4,Calibration!$D$2:$D$4,G245)</f>
        <v>587.04533858813988</v>
      </c>
    </row>
    <row r="246" spans="1:12" x14ac:dyDescent="0.25">
      <c r="A246">
        <v>1217319</v>
      </c>
      <c r="B246">
        <v>14.95199966</v>
      </c>
      <c r="C246">
        <v>0.66100000999999997</v>
      </c>
      <c r="D246">
        <v>869.26000977000001</v>
      </c>
      <c r="E246">
        <v>2.0532000099999999</v>
      </c>
      <c r="F246">
        <v>9.9000003020963209E+37</v>
      </c>
      <c r="G246">
        <v>1.53209996</v>
      </c>
      <c r="H246">
        <v>1205.9809570299999</v>
      </c>
      <c r="J246" s="2">
        <f>TREND(Calibration!$A$2:$A$4,Calibration!$B$2:$B$4,C246)</f>
        <v>439.34429397267104</v>
      </c>
      <c r="K246" s="2">
        <f>TREND(Calibration!$A$2:$A$4,Calibration!$C$2:$C$4,E246)</f>
        <v>813.39003658220486</v>
      </c>
      <c r="L246" s="2">
        <f>TREND(Calibration!$A$2:$A$4,Calibration!$D$2:$D$4,G246)</f>
        <v>587.50049570921169</v>
      </c>
    </row>
    <row r="247" spans="1:12" x14ac:dyDescent="0.25">
      <c r="A247">
        <v>1222330</v>
      </c>
      <c r="B247">
        <v>14.99699974</v>
      </c>
      <c r="C247">
        <v>0.65289998000000005</v>
      </c>
      <c r="D247">
        <v>9.9000003020963209E+37</v>
      </c>
      <c r="E247">
        <v>2.28979993</v>
      </c>
      <c r="F247">
        <v>1211.19799805</v>
      </c>
      <c r="G247">
        <v>1.5298999499999999</v>
      </c>
      <c r="H247">
        <v>9.9000003020963209E+37</v>
      </c>
      <c r="J247" s="2">
        <f>TREND(Calibration!$A$2:$A$4,Calibration!$B$2:$B$4,C247)</f>
        <v>434.36408699016317</v>
      </c>
      <c r="K247" s="2">
        <f>TREND(Calibration!$A$2:$A$4,Calibration!$C$2:$C$4,E247)</f>
        <v>908.31942588807908</v>
      </c>
      <c r="L247" s="2">
        <f>TREND(Calibration!$A$2:$A$4,Calibration!$D$2:$D$4,G247)</f>
        <v>586.59012767283775</v>
      </c>
    </row>
    <row r="248" spans="1:12" x14ac:dyDescent="0.25">
      <c r="A248">
        <v>1227319</v>
      </c>
      <c r="B248">
        <v>14.99400043</v>
      </c>
      <c r="C248">
        <v>0.65289998000000005</v>
      </c>
      <c r="D248">
        <v>530.95300293000003</v>
      </c>
      <c r="E248">
        <v>2.1433999500000001</v>
      </c>
      <c r="F248">
        <v>9.9000003020963209E+37</v>
      </c>
      <c r="G248">
        <v>1.52670002</v>
      </c>
      <c r="H248">
        <v>9.9000003020963209E+37</v>
      </c>
      <c r="J248" s="2">
        <f>TREND(Calibration!$A$2:$A$4,Calibration!$B$2:$B$4,C248)</f>
        <v>434.36408699016317</v>
      </c>
      <c r="K248" s="2">
        <f>TREND(Calibration!$A$2:$A$4,Calibration!$C$2:$C$4,E248)</f>
        <v>849.58034983178879</v>
      </c>
      <c r="L248" s="2">
        <f>TREND(Calibration!$A$2:$A$4,Calibration!$D$2:$D$4,G248)</f>
        <v>585.26599096862549</v>
      </c>
    </row>
    <row r="249" spans="1:12" x14ac:dyDescent="0.25">
      <c r="A249">
        <v>1232319</v>
      </c>
      <c r="B249">
        <v>14.8409996</v>
      </c>
      <c r="C249">
        <v>0.64590000999999997</v>
      </c>
      <c r="D249">
        <v>776.65197753999996</v>
      </c>
      <c r="E249">
        <v>2.12450004</v>
      </c>
      <c r="F249">
        <v>793.78100586000005</v>
      </c>
      <c r="G249">
        <v>1.5277999600000001</v>
      </c>
      <c r="H249">
        <v>9.9000003020963209E+37</v>
      </c>
      <c r="J249" s="2">
        <f>TREND(Calibration!$A$2:$A$4,Calibration!$B$2:$B$4,C249)</f>
        <v>430.06023879807668</v>
      </c>
      <c r="K249" s="2">
        <f>TREND(Calibration!$A$2:$A$4,Calibration!$C$2:$C$4,E249)</f>
        <v>841.99726648063643</v>
      </c>
      <c r="L249" s="2">
        <f>TREND(Calibration!$A$2:$A$4,Calibration!$D$2:$D$4,G249)</f>
        <v>585.72114808969729</v>
      </c>
    </row>
    <row r="250" spans="1:12" x14ac:dyDescent="0.25">
      <c r="A250">
        <v>1237318</v>
      </c>
      <c r="B250">
        <v>14.76399994</v>
      </c>
      <c r="C250">
        <v>0.64800000000000002</v>
      </c>
      <c r="D250">
        <v>326.95199585</v>
      </c>
      <c r="E250">
        <v>2.1877000299999998</v>
      </c>
      <c r="F250">
        <v>9.9000003020963209E+37</v>
      </c>
      <c r="G250">
        <v>1.5283000499999999</v>
      </c>
      <c r="H250">
        <v>1070.4139404299999</v>
      </c>
      <c r="J250" s="2">
        <f>TREND(Calibration!$A$2:$A$4,Calibration!$B$2:$B$4,C250)</f>
        <v>431.35139264086456</v>
      </c>
      <c r="K250" s="2">
        <f>TREND(Calibration!$A$2:$A$4,Calibration!$C$2:$C$4,E250)</f>
        <v>867.35457198960421</v>
      </c>
      <c r="L250" s="2">
        <f>TREND(Calibration!$A$2:$A$4,Calibration!$D$2:$D$4,G250)</f>
        <v>585.92808621784673</v>
      </c>
    </row>
    <row r="251" spans="1:12" x14ac:dyDescent="0.25">
      <c r="A251">
        <v>1242319</v>
      </c>
      <c r="B251">
        <v>14.597999570000001</v>
      </c>
      <c r="C251">
        <v>0.64429997999999999</v>
      </c>
      <c r="D251">
        <v>1034.80200195</v>
      </c>
      <c r="E251">
        <v>2.1024000599999999</v>
      </c>
      <c r="F251">
        <v>9.9000003020963209E+37</v>
      </c>
      <c r="G251">
        <v>1.5305000499999999</v>
      </c>
      <c r="H251">
        <v>9.9000003020963209E+37</v>
      </c>
      <c r="J251" s="2">
        <f>TREND(Calibration!$A$2:$A$4,Calibration!$B$2:$B$4,C251)</f>
        <v>429.07647940728162</v>
      </c>
      <c r="K251" s="2">
        <f>TREND(Calibration!$A$2:$A$4,Calibration!$C$2:$C$4,E251)</f>
        <v>833.13024063771968</v>
      </c>
      <c r="L251" s="2">
        <f>TREND(Calibration!$A$2:$A$4,Calibration!$D$2:$D$4,G251)</f>
        <v>586.83845011620303</v>
      </c>
    </row>
    <row r="252" spans="1:12" x14ac:dyDescent="0.25">
      <c r="A252">
        <v>1247318</v>
      </c>
      <c r="B252">
        <v>14.446000099999999</v>
      </c>
      <c r="C252">
        <v>0.64160001</v>
      </c>
      <c r="D252">
        <v>1192.1729736299999</v>
      </c>
      <c r="E252">
        <v>2.13529992</v>
      </c>
      <c r="F252">
        <v>1322.4739990200001</v>
      </c>
      <c r="G252">
        <v>1.52349997</v>
      </c>
      <c r="H252">
        <v>9.9000003020963209E+37</v>
      </c>
      <c r="J252" s="2">
        <f>TREND(Calibration!$A$2:$A$4,Calibration!$B$2:$B$4,C252)</f>
        <v>427.41643500663594</v>
      </c>
      <c r="K252" s="2">
        <f>TREND(Calibration!$A$2:$A$4,Calibration!$C$2:$C$4,E252)</f>
        <v>846.3304294545577</v>
      </c>
      <c r="L252" s="2">
        <f>TREND(Calibration!$A$2:$A$4,Calibration!$D$2:$D$4,G252)</f>
        <v>583.94180460820053</v>
      </c>
    </row>
    <row r="253" spans="1:12" x14ac:dyDescent="0.25">
      <c r="A253">
        <v>1252319</v>
      </c>
      <c r="B253">
        <v>14.38399982</v>
      </c>
      <c r="C253">
        <v>0.65240001999999997</v>
      </c>
      <c r="D253">
        <v>176.59800720000001</v>
      </c>
      <c r="E253">
        <v>2.1347999600000001</v>
      </c>
      <c r="F253">
        <v>9.9000003020963209E+37</v>
      </c>
      <c r="G253">
        <v>1.5240000499999999</v>
      </c>
      <c r="H253">
        <v>1031.5279541</v>
      </c>
      <c r="J253" s="2">
        <f>TREND(Calibration!$A$2:$A$4,Calibration!$B$2:$B$4,C253)</f>
        <v>434.05669253817041</v>
      </c>
      <c r="K253" s="2">
        <f>TREND(Calibration!$A$2:$A$4,Calibration!$C$2:$C$4,E253)</f>
        <v>846.12983387752888</v>
      </c>
      <c r="L253" s="2">
        <f>TREND(Calibration!$A$2:$A$4,Calibration!$D$2:$D$4,G253)</f>
        <v>584.14873859833233</v>
      </c>
    </row>
    <row r="254" spans="1:12" x14ac:dyDescent="0.25">
      <c r="A254">
        <v>1257319</v>
      </c>
      <c r="B254">
        <v>14.2670002</v>
      </c>
      <c r="C254">
        <v>0.64529996999999995</v>
      </c>
      <c r="D254">
        <v>9.9000003020963209E+37</v>
      </c>
      <c r="E254">
        <v>2.1326000700000001</v>
      </c>
      <c r="F254">
        <v>1211.1829834</v>
      </c>
      <c r="G254">
        <v>1.5277999600000001</v>
      </c>
      <c r="H254">
        <v>9.9000003020963209E+37</v>
      </c>
      <c r="J254" s="2">
        <f>TREND(Calibration!$A$2:$A$4,Calibration!$B$2:$B$4,C254)</f>
        <v>429.69131134993341</v>
      </c>
      <c r="K254" s="2">
        <f>TREND(Calibration!$A$2:$A$4,Calibration!$C$2:$C$4,E254)</f>
        <v>845.24718685786763</v>
      </c>
      <c r="L254" s="2">
        <f>TREND(Calibration!$A$2:$A$4,Calibration!$D$2:$D$4,G254)</f>
        <v>585.72114808969729</v>
      </c>
    </row>
    <row r="255" spans="1:12" x14ac:dyDescent="0.25">
      <c r="A255">
        <v>1262318</v>
      </c>
      <c r="B255">
        <v>14.251000400000001</v>
      </c>
      <c r="C255">
        <v>0.65719998000000002</v>
      </c>
      <c r="D255">
        <v>472.00698853</v>
      </c>
      <c r="E255">
        <v>2.1315000099999999</v>
      </c>
      <c r="F255">
        <v>9.9000003020963209E+37</v>
      </c>
      <c r="G255">
        <v>1.52349997</v>
      </c>
      <c r="H255">
        <v>1104.16699219</v>
      </c>
      <c r="J255" s="2">
        <f>TREND(Calibration!$A$2:$A$4,Calibration!$B$2:$B$4,C255)</f>
        <v>437.00789078160392</v>
      </c>
      <c r="K255" s="2">
        <f>TREND(Calibration!$A$2:$A$4,Calibration!$C$2:$C$4,E255)</f>
        <v>844.80581720736291</v>
      </c>
      <c r="L255" s="2">
        <f>TREND(Calibration!$A$2:$A$4,Calibration!$D$2:$D$4,G255)</f>
        <v>583.94180460820053</v>
      </c>
    </row>
    <row r="256" spans="1:12" x14ac:dyDescent="0.25">
      <c r="A256">
        <v>1267319</v>
      </c>
      <c r="B256">
        <v>14.20600033</v>
      </c>
      <c r="C256">
        <v>0.64800000000000002</v>
      </c>
      <c r="D256">
        <v>1046.7139892600001</v>
      </c>
      <c r="E256">
        <v>1.98629999</v>
      </c>
      <c r="F256">
        <v>9.9000003020963209E+37</v>
      </c>
      <c r="G256">
        <v>1.5212999599999999</v>
      </c>
      <c r="H256">
        <v>1314.62597656</v>
      </c>
      <c r="J256" s="2">
        <f>TREND(Calibration!$A$2:$A$4,Calibration!$B$2:$B$4,C256)</f>
        <v>431.35139264086456</v>
      </c>
      <c r="K256" s="2">
        <f>TREND(Calibration!$A$2:$A$4,Calibration!$C$2:$C$4,E256)</f>
        <v>786.54819300444387</v>
      </c>
      <c r="L256" s="2">
        <f>TREND(Calibration!$A$2:$A$4,Calibration!$D$2:$D$4,G256)</f>
        <v>583.03143657182659</v>
      </c>
    </row>
    <row r="257" spans="1:12" x14ac:dyDescent="0.25">
      <c r="A257">
        <v>1272318</v>
      </c>
      <c r="B257">
        <v>14.13099957</v>
      </c>
      <c r="C257">
        <v>0.65069997000000002</v>
      </c>
      <c r="D257">
        <v>1043.5780029299999</v>
      </c>
      <c r="E257">
        <v>1.9932999600000001</v>
      </c>
      <c r="F257">
        <v>9.9000003020963209E+37</v>
      </c>
      <c r="G257">
        <v>1.52079999</v>
      </c>
      <c r="H257">
        <v>9.9000003020963209E+37</v>
      </c>
      <c r="J257" s="2">
        <f>TREND(Calibration!$A$2:$A$4,Calibration!$B$2:$B$4,C257)</f>
        <v>433.01143704151025</v>
      </c>
      <c r="K257" s="2">
        <f>TREND(Calibration!$A$2:$A$4,Calibration!$C$2:$C$4,E257)</f>
        <v>789.35674373117047</v>
      </c>
      <c r="L257" s="2">
        <f>TREND(Calibration!$A$2:$A$4,Calibration!$D$2:$D$4,G257)</f>
        <v>582.82454809988974</v>
      </c>
    </row>
    <row r="258" spans="1:12" x14ac:dyDescent="0.25">
      <c r="A258">
        <v>1277319</v>
      </c>
      <c r="B258">
        <v>14.13099957</v>
      </c>
      <c r="C258">
        <v>0.65560001000000001</v>
      </c>
      <c r="D258">
        <v>347.20098876999998</v>
      </c>
      <c r="E258">
        <v>1.95169997</v>
      </c>
      <c r="F258">
        <v>9.9000003020963209E+37</v>
      </c>
      <c r="G258">
        <v>1.5224000200000001</v>
      </c>
      <c r="H258">
        <v>9.9000003020963209E+37</v>
      </c>
      <c r="J258" s="2">
        <f>TREND(Calibration!$A$2:$A$4,Calibration!$B$2:$B$4,C258)</f>
        <v>436.02416828109426</v>
      </c>
      <c r="K258" s="2">
        <f>TREND(Calibration!$A$2:$A$4,Calibration!$C$2:$C$4,E258)</f>
        <v>772.66586046362545</v>
      </c>
      <c r="L258" s="2">
        <f>TREND(Calibration!$A$2:$A$4,Calibration!$D$2:$D$4,G258)</f>
        <v>583.48664334911109</v>
      </c>
    </row>
    <row r="259" spans="1:12" x14ac:dyDescent="0.25">
      <c r="A259">
        <v>1282319</v>
      </c>
      <c r="B259">
        <v>14.09200001</v>
      </c>
      <c r="C259">
        <v>0.65179997999999995</v>
      </c>
      <c r="D259">
        <v>795.99499512</v>
      </c>
      <c r="E259">
        <v>1.98730004</v>
      </c>
      <c r="F259">
        <v>9.9000003020963209E+37</v>
      </c>
      <c r="G259">
        <v>1.5224000200000001</v>
      </c>
      <c r="H259">
        <v>9.9000003020963209E+37</v>
      </c>
      <c r="J259" s="2">
        <f>TREND(Calibration!$A$2:$A$4,Calibration!$B$2:$B$4,C259)</f>
        <v>433.68776509002709</v>
      </c>
      <c r="K259" s="2">
        <f>TREND(Calibration!$A$2:$A$4,Calibration!$C$2:$C$4,E259)</f>
        <v>786.94943631752426</v>
      </c>
      <c r="L259" s="2">
        <f>TREND(Calibration!$A$2:$A$4,Calibration!$D$2:$D$4,G259)</f>
        <v>583.48664334911109</v>
      </c>
    </row>
    <row r="260" spans="1:12" x14ac:dyDescent="0.25">
      <c r="A260">
        <v>1287319</v>
      </c>
      <c r="B260">
        <v>14.114999770000001</v>
      </c>
      <c r="C260">
        <v>0.65069997000000002</v>
      </c>
      <c r="D260">
        <v>417.83300781000003</v>
      </c>
      <c r="E260">
        <v>2.1607000799999998</v>
      </c>
      <c r="F260">
        <v>9.9000003020963209E+37</v>
      </c>
      <c r="G260">
        <v>1.52180004</v>
      </c>
      <c r="H260">
        <v>867.49298095999995</v>
      </c>
      <c r="J260" s="2">
        <f>TREND(Calibration!$A$2:$A$4,Calibration!$B$2:$B$4,C260)</f>
        <v>433.01143704151025</v>
      </c>
      <c r="K260" s="2">
        <f>TREND(Calibration!$A$2:$A$4,Calibration!$C$2:$C$4,E260)</f>
        <v>856.52156424898817</v>
      </c>
      <c r="L260" s="2">
        <f>TREND(Calibration!$A$2:$A$4,Calibration!$D$2:$D$4,G260)</f>
        <v>583.23837056195839</v>
      </c>
    </row>
    <row r="261" spans="1:12" x14ac:dyDescent="0.25">
      <c r="A261">
        <v>1292318</v>
      </c>
      <c r="B261">
        <v>14.07600021</v>
      </c>
      <c r="C261">
        <v>0.65880000999999999</v>
      </c>
      <c r="D261">
        <v>714.87200928000004</v>
      </c>
      <c r="E261">
        <v>2.09540009</v>
      </c>
      <c r="F261">
        <v>9.9000003020963209E+37</v>
      </c>
      <c r="G261">
        <v>1.5181000200000001</v>
      </c>
      <c r="H261">
        <v>1281.375</v>
      </c>
      <c r="J261" s="2">
        <f>TREND(Calibration!$A$2:$A$4,Calibration!$B$2:$B$4,C261)</f>
        <v>437.99165017239903</v>
      </c>
      <c r="K261" s="2">
        <f>TREND(Calibration!$A$2:$A$4,Calibration!$C$2:$C$4,E261)</f>
        <v>830.3216899109932</v>
      </c>
      <c r="L261" s="2">
        <f>TREND(Calibration!$A$2:$A$4,Calibration!$D$2:$D$4,G261)</f>
        <v>581.70729572959669</v>
      </c>
    </row>
    <row r="262" spans="1:12" x14ac:dyDescent="0.25">
      <c r="A262">
        <v>1297319</v>
      </c>
      <c r="B262">
        <v>14.00399971</v>
      </c>
      <c r="C262">
        <v>0.65339999999999998</v>
      </c>
      <c r="D262">
        <v>1144.4250488299999</v>
      </c>
      <c r="E262">
        <v>2.0576000200000002</v>
      </c>
      <c r="F262">
        <v>9.9000003020963209E+37</v>
      </c>
      <c r="G262">
        <v>1.5169999599999999</v>
      </c>
      <c r="H262">
        <v>9.9000003020963209E+37</v>
      </c>
      <c r="J262" s="2">
        <f>TREND(Calibration!$A$2:$A$4,Calibration!$B$2:$B$4,C262)</f>
        <v>434.67151833244134</v>
      </c>
      <c r="K262" s="2">
        <f>TREND(Calibration!$A$2:$A$4,Calibration!$C$2:$C$4,E262)</f>
        <v>815.15542290287544</v>
      </c>
      <c r="L262" s="2">
        <f>TREND(Calibration!$A$2:$A$4,Calibration!$D$2:$D$4,G262)</f>
        <v>581.25208895231219</v>
      </c>
    </row>
    <row r="263" spans="1:12" x14ac:dyDescent="0.25">
      <c r="A263">
        <v>1302318</v>
      </c>
      <c r="B263">
        <v>13.95600033</v>
      </c>
      <c r="C263">
        <v>0.65670002000000005</v>
      </c>
      <c r="D263">
        <v>1018.81298828</v>
      </c>
      <c r="E263">
        <v>2.0964000199999999</v>
      </c>
      <c r="F263">
        <v>9.9000003020963209E+37</v>
      </c>
      <c r="G263">
        <v>1.5181000200000001</v>
      </c>
      <c r="H263">
        <v>9.9000003020963209E+37</v>
      </c>
      <c r="J263" s="2">
        <f>TREND(Calibration!$A$2:$A$4,Calibration!$B$2:$B$4,C263)</f>
        <v>436.70049632961121</v>
      </c>
      <c r="K263" s="2">
        <f>TREND(Calibration!$A$2:$A$4,Calibration!$C$2:$C$4,E263)</f>
        <v>830.72288507728319</v>
      </c>
      <c r="L263" s="2">
        <f>TREND(Calibration!$A$2:$A$4,Calibration!$D$2:$D$4,G263)</f>
        <v>581.70729572959669</v>
      </c>
    </row>
    <row r="264" spans="1:12" x14ac:dyDescent="0.25">
      <c r="A264">
        <v>1307319</v>
      </c>
      <c r="B264">
        <v>13.977999690000001</v>
      </c>
      <c r="C264">
        <v>0.64859997999999996</v>
      </c>
      <c r="D264">
        <v>9.9000003020963209E+37</v>
      </c>
      <c r="E264">
        <v>2.1537001099999999</v>
      </c>
      <c r="F264">
        <v>1091.8380127</v>
      </c>
      <c r="G264">
        <v>1.51909995</v>
      </c>
      <c r="H264">
        <v>9.9000003020963209E+37</v>
      </c>
      <c r="J264" s="2">
        <f>TREND(Calibration!$A$2:$A$4,Calibration!$B$2:$B$4,C264)</f>
        <v>431.72028319872237</v>
      </c>
      <c r="K264" s="2">
        <f>TREND(Calibration!$A$2:$A$4,Calibration!$C$2:$C$4,E264)</f>
        <v>853.71301352226169</v>
      </c>
      <c r="L264" s="2">
        <f>TREND(Calibration!$A$2:$A$4,Calibration!$D$2:$D$4,G264)</f>
        <v>582.12106853545265</v>
      </c>
    </row>
    <row r="265" spans="1:12" x14ac:dyDescent="0.25">
      <c r="A265">
        <v>1312331</v>
      </c>
      <c r="B265">
        <v>14.0170002</v>
      </c>
      <c r="C265">
        <v>0.65829998000000001</v>
      </c>
      <c r="D265">
        <v>620.72900390999996</v>
      </c>
      <c r="E265">
        <v>2.0969998799999998</v>
      </c>
      <c r="F265">
        <v>1353.9930419899999</v>
      </c>
      <c r="G265">
        <v>1.5212999599999999</v>
      </c>
      <c r="H265">
        <v>9.9000003020963209E+37</v>
      </c>
      <c r="J265" s="2">
        <f>TREND(Calibration!$A$2:$A$4,Calibration!$B$2:$B$4,C265)</f>
        <v>437.68421268173995</v>
      </c>
      <c r="K265" s="2">
        <f>TREND(Calibration!$A$2:$A$4,Calibration!$C$2:$C$4,E265)</f>
        <v>830.96356285717854</v>
      </c>
      <c r="L265" s="2">
        <f>TREND(Calibration!$A$2:$A$4,Calibration!$D$2:$D$4,G265)</f>
        <v>583.03143657182659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14.086000439999999</v>
      </c>
      <c r="C2">
        <v>0.66149997999999999</v>
      </c>
      <c r="D2">
        <v>199.47599792</v>
      </c>
      <c r="E2">
        <v>2.0727000200000001</v>
      </c>
      <c r="F2">
        <v>9.9000003020963209E+37</v>
      </c>
      <c r="G2">
        <v>1.5202000099999999</v>
      </c>
      <c r="H2">
        <v>1286.84997559</v>
      </c>
      <c r="J2" s="2">
        <f>TREND(Calibration!$A$2:$A$4,Calibration!$B$2:$B$4,C2)</f>
        <v>439.65169457304467</v>
      </c>
      <c r="K2" s="2">
        <f>TREND(Calibration!$A$2:$A$4,Calibration!$C$2:$C$4,E2)</f>
        <v>821.21389400683313</v>
      </c>
      <c r="L2" s="2">
        <f>TREND(Calibration!$A$2:$A$4,Calibration!$D$2:$D$4,G2)</f>
        <v>582.57627531273704</v>
      </c>
      <c r="N2" s="2">
        <f>AVERAGE(J2:J121)</f>
        <v>441.53106145569842</v>
      </c>
    </row>
    <row r="3" spans="1:14" x14ac:dyDescent="0.25">
      <c r="A3">
        <v>5073</v>
      </c>
      <c r="B3">
        <v>14.13700008</v>
      </c>
      <c r="C3">
        <v>0.66369997999999997</v>
      </c>
      <c r="D3">
        <v>789.30200194999998</v>
      </c>
      <c r="E3">
        <v>2.0882999899999999</v>
      </c>
      <c r="F3">
        <v>9.9000003020963209E+37</v>
      </c>
      <c r="G3">
        <v>1.52079999</v>
      </c>
      <c r="H3">
        <v>1067.2280273399999</v>
      </c>
      <c r="J3" s="2">
        <f>TREND(Calibration!$A$2:$A$4,Calibration!$B$2:$B$4,C3)</f>
        <v>441.00433837331673</v>
      </c>
      <c r="K3" s="2">
        <f>TREND(Calibration!$A$2:$A$4,Calibration!$C$2:$C$4,E3)</f>
        <v>827.4729647000521</v>
      </c>
      <c r="L3" s="2">
        <f>TREND(Calibration!$A$2:$A$4,Calibration!$D$2:$D$4,G3)</f>
        <v>582.82454809988974</v>
      </c>
    </row>
    <row r="4" spans="1:14" x14ac:dyDescent="0.25">
      <c r="A4">
        <v>10074</v>
      </c>
      <c r="B4">
        <v>14.222000120000001</v>
      </c>
      <c r="C4">
        <v>0.66700000000000004</v>
      </c>
      <c r="D4">
        <v>9.9000003020963209E+37</v>
      </c>
      <c r="E4">
        <v>2.2158000499999999</v>
      </c>
      <c r="F4">
        <v>9.9000003020963209E+37</v>
      </c>
      <c r="G4">
        <v>1.5169999599999999</v>
      </c>
      <c r="H4">
        <v>9.9000003020963209E+37</v>
      </c>
      <c r="J4" s="2">
        <f>TREND(Calibration!$A$2:$A$4,Calibration!$B$2:$B$4,C4)</f>
        <v>443.0333163704866</v>
      </c>
      <c r="K4" s="2">
        <f>TREND(Calibration!$A$2:$A$4,Calibration!$C$2:$C$4,E4)</f>
        <v>878.62895339295744</v>
      </c>
      <c r="L4" s="2">
        <f>TREND(Calibration!$A$2:$A$4,Calibration!$D$2:$D$4,G4)</f>
        <v>581.25208895231219</v>
      </c>
    </row>
    <row r="5" spans="1:14" x14ac:dyDescent="0.25">
      <c r="A5">
        <v>15074</v>
      </c>
      <c r="B5">
        <v>14.303000450000001</v>
      </c>
      <c r="C5">
        <v>0.66860001999999996</v>
      </c>
      <c r="D5">
        <v>1062.8449707</v>
      </c>
      <c r="E5">
        <v>1.9057999800000001</v>
      </c>
      <c r="F5">
        <v>9.9000003020963209E+37</v>
      </c>
      <c r="G5">
        <v>1.5159000199999999</v>
      </c>
      <c r="H5">
        <v>1125.4219970700001</v>
      </c>
      <c r="J5" s="2">
        <f>TREND(Calibration!$A$2:$A$4,Calibration!$B$2:$B$4,C5)</f>
        <v>444.01706961290074</v>
      </c>
      <c r="K5" s="2">
        <f>TREND(Calibration!$A$2:$A$4,Calibration!$C$2:$C$4,E5)</f>
        <v>754.2497172128343</v>
      </c>
      <c r="L5" s="2">
        <f>TREND(Calibration!$A$2:$A$4,Calibration!$D$2:$D$4,G5)</f>
        <v>580.79693183124039</v>
      </c>
    </row>
    <row r="6" spans="1:14" x14ac:dyDescent="0.25">
      <c r="A6">
        <v>20076</v>
      </c>
      <c r="B6">
        <v>14.38700008</v>
      </c>
      <c r="C6">
        <v>0.66970003</v>
      </c>
      <c r="D6">
        <v>1246.52502441</v>
      </c>
      <c r="E6">
        <v>1.8507000199999999</v>
      </c>
      <c r="F6">
        <v>9.9000003020963209E+37</v>
      </c>
      <c r="G6">
        <v>1.51479995</v>
      </c>
      <c r="H6">
        <v>9.9000003020963209E+37</v>
      </c>
      <c r="J6" s="2">
        <f>TREND(Calibration!$A$2:$A$4,Calibration!$B$2:$B$4,C6)</f>
        <v>444.69339766141769</v>
      </c>
      <c r="K6" s="2">
        <f>TREND(Calibration!$A$2:$A$4,Calibration!$C$2:$C$4,E6)</f>
        <v>732.14233208109749</v>
      </c>
      <c r="L6" s="2">
        <f>TREND(Calibration!$A$2:$A$4,Calibration!$D$2:$D$4,G6)</f>
        <v>580.34172091593825</v>
      </c>
    </row>
    <row r="7" spans="1:14" x14ac:dyDescent="0.25">
      <c r="A7">
        <v>25076</v>
      </c>
      <c r="B7">
        <v>14.43900013</v>
      </c>
      <c r="C7">
        <v>0.66049999000000004</v>
      </c>
      <c r="D7">
        <v>9.9000003020963209E+37</v>
      </c>
      <c r="E7">
        <v>1.85339999</v>
      </c>
      <c r="F7">
        <v>1207.0909423799999</v>
      </c>
      <c r="G7">
        <v>1.5099999900000001</v>
      </c>
      <c r="H7">
        <v>9.9000003020963209E+37</v>
      </c>
      <c r="J7" s="2">
        <f>TREND(Calibration!$A$2:$A$4,Calibration!$B$2:$B$4,C7)</f>
        <v>439.03686263039287</v>
      </c>
      <c r="K7" s="2">
        <f>TREND(Calibration!$A$2:$A$4,Calibration!$C$2:$C$4,E7)</f>
        <v>733.22562282457784</v>
      </c>
      <c r="L7" s="2">
        <f>TREND(Calibration!$A$2:$A$4,Calibration!$D$2:$D$4,G7)</f>
        <v>578.35548896250464</v>
      </c>
    </row>
    <row r="8" spans="1:14" x14ac:dyDescent="0.25">
      <c r="A8">
        <v>30085</v>
      </c>
      <c r="B8">
        <v>14.46199989</v>
      </c>
      <c r="C8">
        <v>0.67019998999999997</v>
      </c>
      <c r="D8">
        <v>782.63500977000001</v>
      </c>
      <c r="E8">
        <v>1.9683999999999999</v>
      </c>
      <c r="F8">
        <v>9.9000003020963209E+37</v>
      </c>
      <c r="G8">
        <v>1.5169999599999999</v>
      </c>
      <c r="H8">
        <v>1025.3120117200001</v>
      </c>
      <c r="J8" s="2">
        <f>TREND(Calibration!$A$2:$A$4,Calibration!$B$2:$B$4,C8)</f>
        <v>445.0007921134104</v>
      </c>
      <c r="K8" s="2">
        <f>TREND(Calibration!$A$2:$A$4,Calibration!$C$2:$C$4,E8)</f>
        <v>779.36630080734903</v>
      </c>
      <c r="L8" s="2">
        <f>TREND(Calibration!$A$2:$A$4,Calibration!$D$2:$D$4,G8)</f>
        <v>581.25208895231219</v>
      </c>
    </row>
    <row r="9" spans="1:14" x14ac:dyDescent="0.25">
      <c r="A9">
        <v>35077</v>
      </c>
      <c r="B9">
        <v>14.46500015</v>
      </c>
      <c r="C9">
        <v>0.66750001999999997</v>
      </c>
      <c r="D9">
        <v>9.9000003020963209E+37</v>
      </c>
      <c r="E9">
        <v>1.95869994</v>
      </c>
      <c r="F9">
        <v>972.84997558999999</v>
      </c>
      <c r="G9">
        <v>1.5169999599999999</v>
      </c>
      <c r="H9">
        <v>9.9000003020963209E+37</v>
      </c>
      <c r="J9" s="2">
        <f>TREND(Calibration!$A$2:$A$4,Calibration!$B$2:$B$4,C9)</f>
        <v>443.34074771276477</v>
      </c>
      <c r="K9" s="2">
        <f>TREND(Calibration!$A$2:$A$4,Calibration!$C$2:$C$4,E9)</f>
        <v>775.47441119035204</v>
      </c>
      <c r="L9" s="2">
        <f>TREND(Calibration!$A$2:$A$4,Calibration!$D$2:$D$4,G9)</f>
        <v>581.25208895231219</v>
      </c>
    </row>
    <row r="10" spans="1:14" x14ac:dyDescent="0.25">
      <c r="A10">
        <v>40078</v>
      </c>
      <c r="B10">
        <v>14.52000046</v>
      </c>
      <c r="C10">
        <v>0.6724</v>
      </c>
      <c r="D10">
        <v>435.47601318</v>
      </c>
      <c r="E10">
        <v>1.8387999500000001</v>
      </c>
      <c r="F10">
        <v>9.9000003020963209E+37</v>
      </c>
      <c r="G10">
        <v>1.5175000400000001</v>
      </c>
      <c r="H10">
        <v>845.85498046999999</v>
      </c>
      <c r="J10" s="2">
        <f>TREND(Calibration!$A$2:$A$4,Calibration!$B$2:$B$4,C10)</f>
        <v>446.35344206206338</v>
      </c>
      <c r="K10" s="2">
        <f>TREND(Calibration!$A$2:$A$4,Calibration!$C$2:$C$4,E10)</f>
        <v>727.36774729764898</v>
      </c>
      <c r="L10" s="2">
        <f>TREND(Calibration!$A$2:$A$4,Calibration!$D$2:$D$4,G10)</f>
        <v>581.45902294244399</v>
      </c>
    </row>
    <row r="11" spans="1:14" x14ac:dyDescent="0.25">
      <c r="A11">
        <v>45078</v>
      </c>
      <c r="B11">
        <v>14.559000019999999</v>
      </c>
      <c r="C11">
        <v>0.67129998999999996</v>
      </c>
      <c r="D11">
        <v>517.03399658000001</v>
      </c>
      <c r="E11">
        <v>1.7773000000000001</v>
      </c>
      <c r="F11">
        <v>9.9000003020963209E+37</v>
      </c>
      <c r="G11">
        <v>1.5163999800000001</v>
      </c>
      <c r="H11">
        <v>9.9000003020963209E+37</v>
      </c>
      <c r="J11" s="2">
        <f>TREND(Calibration!$A$2:$A$4,Calibration!$B$2:$B$4,C11)</f>
        <v>445.67711401354643</v>
      </c>
      <c r="K11" s="2">
        <f>TREND(Calibration!$A$2:$A$4,Calibration!$C$2:$C$4,E11)</f>
        <v>702.69253736587143</v>
      </c>
      <c r="L11" s="2">
        <f>TREND(Calibration!$A$2:$A$4,Calibration!$D$2:$D$4,G11)</f>
        <v>581.00381616515961</v>
      </c>
    </row>
    <row r="12" spans="1:14" x14ac:dyDescent="0.25">
      <c r="A12">
        <v>50079</v>
      </c>
      <c r="B12">
        <v>14.65600014</v>
      </c>
      <c r="C12">
        <v>0.67669999999999997</v>
      </c>
      <c r="D12">
        <v>494.43099976000002</v>
      </c>
      <c r="E12">
        <v>1.8507000199999999</v>
      </c>
      <c r="F12">
        <v>9.9000003020963209E+37</v>
      </c>
      <c r="G12">
        <v>1.51429999</v>
      </c>
      <c r="H12">
        <v>9.9000003020963209E+37</v>
      </c>
      <c r="J12" s="2">
        <f>TREND(Calibration!$A$2:$A$4,Calibration!$B$2:$B$4,C12)</f>
        <v>448.99724585350413</v>
      </c>
      <c r="K12" s="2">
        <f>TREND(Calibration!$A$2:$A$4,Calibration!$C$2:$C$4,E12)</f>
        <v>732.14233208109749</v>
      </c>
      <c r="L12" s="2">
        <f>TREND(Calibration!$A$2:$A$4,Calibration!$D$2:$D$4,G12)</f>
        <v>580.13483658201903</v>
      </c>
    </row>
    <row r="13" spans="1:14" x14ac:dyDescent="0.25">
      <c r="A13">
        <v>55079</v>
      </c>
      <c r="B13">
        <v>14.704999920000001</v>
      </c>
      <c r="C13">
        <v>0.66860001999999996</v>
      </c>
      <c r="D13">
        <v>961.26599121000004</v>
      </c>
      <c r="E13">
        <v>1.56449997</v>
      </c>
      <c r="F13">
        <v>9.9000003020963209E+37</v>
      </c>
      <c r="G13">
        <v>1.51370001</v>
      </c>
      <c r="H13">
        <v>1241.84802246</v>
      </c>
      <c r="J13" s="2">
        <f>TREND(Calibration!$A$2:$A$4,Calibration!$B$2:$B$4,C13)</f>
        <v>444.01706961290074</v>
      </c>
      <c r="K13" s="2">
        <f>TREND(Calibration!$A$2:$A$4,Calibration!$C$2:$C$4,E13)</f>
        <v>617.31221732108133</v>
      </c>
      <c r="L13" s="2">
        <f>TREND(Calibration!$A$2:$A$4,Calibration!$D$2:$D$4,G13)</f>
        <v>579.88656379486645</v>
      </c>
    </row>
    <row r="14" spans="1:14" x14ac:dyDescent="0.25">
      <c r="A14">
        <v>60079</v>
      </c>
      <c r="B14">
        <v>14.772999759999999</v>
      </c>
      <c r="C14">
        <v>0.66970003</v>
      </c>
      <c r="D14">
        <v>887.85601807</v>
      </c>
      <c r="E14">
        <v>1.6605999499999999</v>
      </c>
      <c r="F14">
        <v>9.9000003020963209E+37</v>
      </c>
      <c r="G14">
        <v>1.51909995</v>
      </c>
      <c r="H14">
        <v>1260.0529785199999</v>
      </c>
      <c r="J14" s="2">
        <f>TREND(Calibration!$A$2:$A$4,Calibration!$B$2:$B$4,C14)</f>
        <v>444.69339766141769</v>
      </c>
      <c r="K14" s="2">
        <f>TREND(Calibration!$A$2:$A$4,Calibration!$C$2:$C$4,E14)</f>
        <v>655.86976380590988</v>
      </c>
      <c r="L14" s="2">
        <f>TREND(Calibration!$A$2:$A$4,Calibration!$D$2:$D$4,G14)</f>
        <v>582.12106853545265</v>
      </c>
    </row>
    <row r="15" spans="1:14" x14ac:dyDescent="0.25">
      <c r="A15">
        <v>65089</v>
      </c>
      <c r="B15">
        <v>14.751000400000001</v>
      </c>
      <c r="C15">
        <v>0.67180002000000005</v>
      </c>
      <c r="D15">
        <v>1361.0970459</v>
      </c>
      <c r="E15">
        <v>1.80480003</v>
      </c>
      <c r="F15">
        <v>1093.2889404299999</v>
      </c>
      <c r="G15">
        <v>1.5224000200000001</v>
      </c>
      <c r="H15">
        <v>9.9000003020963209E+37</v>
      </c>
      <c r="J15" s="2">
        <f>TREND(Calibration!$A$2:$A$4,Calibration!$B$2:$B$4,C15)</f>
        <v>445.98455150420557</v>
      </c>
      <c r="K15" s="2">
        <f>TREND(Calibration!$A$2:$A$4,Calibration!$C$2:$C$4,E15)</f>
        <v>713.72618883030646</v>
      </c>
      <c r="L15" s="2">
        <f>TREND(Calibration!$A$2:$A$4,Calibration!$D$2:$D$4,G15)</f>
        <v>583.48664334911109</v>
      </c>
    </row>
    <row r="16" spans="1:14" x14ac:dyDescent="0.25">
      <c r="A16">
        <v>70080</v>
      </c>
      <c r="B16">
        <v>14.77999973</v>
      </c>
      <c r="C16">
        <v>0.66589999</v>
      </c>
      <c r="D16">
        <v>863.65197753999996</v>
      </c>
      <c r="E16">
        <v>1.82369995</v>
      </c>
      <c r="F16">
        <v>1279.5050048799999</v>
      </c>
      <c r="G16">
        <v>1.5255999600000001</v>
      </c>
      <c r="H16">
        <v>1101.0970459</v>
      </c>
      <c r="J16" s="2">
        <f>TREND(Calibration!$A$2:$A$4,Calibration!$B$2:$B$4,C16)</f>
        <v>442.35698832196965</v>
      </c>
      <c r="K16" s="2">
        <f>TREND(Calibration!$A$2:$A$4,Calibration!$C$2:$C$4,E16)</f>
        <v>721.30927619369129</v>
      </c>
      <c r="L16" s="2">
        <f>TREND(Calibration!$A$2:$A$4,Calibration!$D$2:$D$4,G16)</f>
        <v>584.8107841913411</v>
      </c>
    </row>
    <row r="17" spans="1:12" x14ac:dyDescent="0.25">
      <c r="A17">
        <v>75081</v>
      </c>
      <c r="B17">
        <v>14.809000019999999</v>
      </c>
      <c r="C17">
        <v>0.67400002000000003</v>
      </c>
      <c r="D17">
        <v>437.40200806000001</v>
      </c>
      <c r="E17">
        <v>1.89230001</v>
      </c>
      <c r="F17">
        <v>9.9000003020963209E+37</v>
      </c>
      <c r="G17">
        <v>1.5240000499999999</v>
      </c>
      <c r="H17">
        <v>1364.3659668</v>
      </c>
      <c r="J17" s="2">
        <f>TREND(Calibration!$A$2:$A$4,Calibration!$B$2:$B$4,C17)</f>
        <v>447.33719530447758</v>
      </c>
      <c r="K17" s="2">
        <f>TREND(Calibration!$A$2:$A$4,Calibration!$C$2:$C$4,E17)</f>
        <v>748.83321534864251</v>
      </c>
      <c r="L17" s="2">
        <f>TREND(Calibration!$A$2:$A$4,Calibration!$D$2:$D$4,G17)</f>
        <v>584.14873859833233</v>
      </c>
    </row>
    <row r="18" spans="1:12" x14ac:dyDescent="0.25">
      <c r="A18">
        <v>80090</v>
      </c>
      <c r="B18">
        <v>14.81200027</v>
      </c>
      <c r="C18">
        <v>0.67129998999999996</v>
      </c>
      <c r="D18">
        <v>1101.2810058600001</v>
      </c>
      <c r="E18">
        <v>1.7216000600000001</v>
      </c>
      <c r="F18">
        <v>9.9000003020963209E+37</v>
      </c>
      <c r="G18">
        <v>1.5245000099999999</v>
      </c>
      <c r="H18">
        <v>9.9000003020963209E+37</v>
      </c>
      <c r="J18" s="2">
        <f>TREND(Calibration!$A$2:$A$4,Calibration!$B$2:$B$4,C18)</f>
        <v>445.67711401354643</v>
      </c>
      <c r="K18" s="2">
        <f>TREND(Calibration!$A$2:$A$4,Calibration!$C$2:$C$4,E18)</f>
        <v>680.34442630744911</v>
      </c>
      <c r="L18" s="2">
        <f>TREND(Calibration!$A$2:$A$4,Calibration!$D$2:$D$4,G18)</f>
        <v>584.35562293225155</v>
      </c>
    </row>
    <row r="19" spans="1:12" x14ac:dyDescent="0.25">
      <c r="A19">
        <v>85081</v>
      </c>
      <c r="B19">
        <v>14.81200027</v>
      </c>
      <c r="C19">
        <v>0.67779999999999996</v>
      </c>
      <c r="D19">
        <v>1201.0310058600001</v>
      </c>
      <c r="E19">
        <v>1.81830001</v>
      </c>
      <c r="F19">
        <v>9.9000003020963209E+37</v>
      </c>
      <c r="G19">
        <v>1.5298999499999999</v>
      </c>
      <c r="H19">
        <v>9.9000003020963209E+37</v>
      </c>
      <c r="J19" s="2">
        <f>TREND(Calibration!$A$2:$A$4,Calibration!$B$2:$B$4,C19)</f>
        <v>449.6735677536401</v>
      </c>
      <c r="K19" s="2">
        <f>TREND(Calibration!$A$2:$A$4,Calibration!$C$2:$C$4,E19)</f>
        <v>719.14269470673071</v>
      </c>
      <c r="L19" s="2">
        <f>TREND(Calibration!$A$2:$A$4,Calibration!$D$2:$D$4,G19)</f>
        <v>586.59012767283775</v>
      </c>
    </row>
    <row r="20" spans="1:12" x14ac:dyDescent="0.25">
      <c r="A20">
        <v>90080</v>
      </c>
      <c r="B20">
        <v>14.838000299999999</v>
      </c>
      <c r="C20">
        <v>0.67989999000000001</v>
      </c>
      <c r="D20">
        <v>730.15802001999998</v>
      </c>
      <c r="E20">
        <v>1.9343999599999999</v>
      </c>
      <c r="F20">
        <v>9.9000003020963209E+37</v>
      </c>
      <c r="G20">
        <v>1.5305000499999999</v>
      </c>
      <c r="H20">
        <v>1240.37597656</v>
      </c>
      <c r="J20" s="2">
        <f>TREND(Calibration!$A$2:$A$4,Calibration!$B$2:$B$4,C20)</f>
        <v>450.96472159642798</v>
      </c>
      <c r="K20" s="2">
        <f>TREND(Calibration!$A$2:$A$4,Calibration!$C$2:$C$4,E20)</f>
        <v>765.72469419321624</v>
      </c>
      <c r="L20" s="2">
        <f>TREND(Calibration!$A$2:$A$4,Calibration!$D$2:$D$4,G20)</f>
        <v>586.83845011620303</v>
      </c>
    </row>
    <row r="21" spans="1:12" x14ac:dyDescent="0.25">
      <c r="A21">
        <v>95081</v>
      </c>
      <c r="B21">
        <v>14.880000109999999</v>
      </c>
      <c r="C21">
        <v>0.67830002</v>
      </c>
      <c r="D21">
        <v>830.32202147999999</v>
      </c>
      <c r="E21">
        <v>1.9057999800000001</v>
      </c>
      <c r="F21">
        <v>9.9000003020963209E+37</v>
      </c>
      <c r="G21">
        <v>1.53530002</v>
      </c>
      <c r="H21">
        <v>1308.7419433600001</v>
      </c>
      <c r="J21" s="2">
        <f>TREND(Calibration!$A$2:$A$4,Calibration!$B$2:$B$4,C21)</f>
        <v>449.98099909591832</v>
      </c>
      <c r="K21" s="2">
        <f>TREND(Calibration!$A$2:$A$4,Calibration!$C$2:$C$4,E21)</f>
        <v>754.2497172128343</v>
      </c>
      <c r="L21" s="2">
        <f>TREND(Calibration!$A$2:$A$4,Calibration!$D$2:$D$4,G21)</f>
        <v>588.82468620765439</v>
      </c>
    </row>
    <row r="22" spans="1:12" x14ac:dyDescent="0.25">
      <c r="A22">
        <v>100082</v>
      </c>
      <c r="B22">
        <v>14.864000320000001</v>
      </c>
      <c r="C22">
        <v>0.67510002999999996</v>
      </c>
      <c r="D22">
        <v>9.9000003020963209E+37</v>
      </c>
      <c r="E22">
        <v>1.75730002</v>
      </c>
      <c r="F22">
        <v>959.10699463000003</v>
      </c>
      <c r="G22">
        <v>1.5359</v>
      </c>
      <c r="H22">
        <v>9.9000003020963209E+37</v>
      </c>
      <c r="J22" s="2">
        <f>TREND(Calibration!$A$2:$A$4,Calibration!$B$2:$B$4,C22)</f>
        <v>448.01352335299447</v>
      </c>
      <c r="K22" s="2">
        <f>TREND(Calibration!$A$2:$A$4,Calibration!$C$2:$C$4,E22)</f>
        <v>694.66808035198187</v>
      </c>
      <c r="L22" s="2">
        <f>TREND(Calibration!$A$2:$A$4,Calibration!$D$2:$D$4,G22)</f>
        <v>589.07295899480698</v>
      </c>
    </row>
    <row r="23" spans="1:12" x14ac:dyDescent="0.25">
      <c r="A23">
        <v>105081</v>
      </c>
      <c r="B23">
        <v>14.897000309999999</v>
      </c>
      <c r="C23">
        <v>0.66799998000000005</v>
      </c>
      <c r="D23">
        <v>961.13702393000005</v>
      </c>
      <c r="E23">
        <v>1.8539999700000001</v>
      </c>
      <c r="F23">
        <v>907.34197998000002</v>
      </c>
      <c r="G23">
        <v>1.53429997</v>
      </c>
      <c r="H23">
        <v>9.9000003020963209E+37</v>
      </c>
      <c r="J23" s="2">
        <f>TREND(Calibration!$A$2:$A$4,Calibration!$B$2:$B$4,C23)</f>
        <v>443.64814216475753</v>
      </c>
      <c r="K23" s="2">
        <f>TREND(Calibration!$A$2:$A$4,Calibration!$C$2:$C$4,E23)</f>
        <v>733.46634875126347</v>
      </c>
      <c r="L23" s="2">
        <f>TREND(Calibration!$A$2:$A$4,Calibration!$D$2:$D$4,G23)</f>
        <v>588.41086374558563</v>
      </c>
    </row>
    <row r="24" spans="1:12" x14ac:dyDescent="0.25">
      <c r="A24">
        <v>110083</v>
      </c>
      <c r="B24">
        <v>14.94499969</v>
      </c>
      <c r="C24">
        <v>0.67070001000000001</v>
      </c>
      <c r="D24">
        <v>948.36297606999995</v>
      </c>
      <c r="E24">
        <v>1.99489999</v>
      </c>
      <c r="F24">
        <v>738.35400390999996</v>
      </c>
      <c r="G24">
        <v>1.53100002</v>
      </c>
      <c r="H24">
        <v>1327.9370117200001</v>
      </c>
      <c r="J24" s="2">
        <f>TREND(Calibration!$A$2:$A$4,Calibration!$B$2:$B$4,C24)</f>
        <v>445.30822345568862</v>
      </c>
      <c r="K24" s="2">
        <f>TREND(Calibration!$A$2:$A$4,Calibration!$C$2:$C$4,E24)</f>
        <v>789.99871297093637</v>
      </c>
      <c r="L24" s="2">
        <f>TREND(Calibration!$A$2:$A$4,Calibration!$D$2:$D$4,G24)</f>
        <v>587.04533858813988</v>
      </c>
    </row>
    <row r="25" spans="1:12" x14ac:dyDescent="0.25">
      <c r="A25">
        <v>115083</v>
      </c>
      <c r="B25">
        <v>14.93599987</v>
      </c>
      <c r="C25">
        <v>0.66259997999999998</v>
      </c>
      <c r="D25">
        <v>1137.1209716799999</v>
      </c>
      <c r="E25">
        <v>2.0353999100000002</v>
      </c>
      <c r="F25">
        <v>577.23797606999995</v>
      </c>
      <c r="G25">
        <v>1.5277999600000001</v>
      </c>
      <c r="H25">
        <v>9.9000003020963209E+37</v>
      </c>
      <c r="J25" s="2">
        <f>TREND(Calibration!$A$2:$A$4,Calibration!$B$2:$B$4,C25)</f>
        <v>440.3280164731807</v>
      </c>
      <c r="K25" s="2">
        <f>TREND(Calibration!$A$2:$A$4,Calibration!$C$2:$C$4,E25)</f>
        <v>806.24822257574419</v>
      </c>
      <c r="L25" s="2">
        <f>TREND(Calibration!$A$2:$A$4,Calibration!$D$2:$D$4,G25)</f>
        <v>585.72114808969729</v>
      </c>
    </row>
    <row r="26" spans="1:12" x14ac:dyDescent="0.25">
      <c r="A26">
        <v>120082</v>
      </c>
      <c r="B26">
        <v>14.928999900000001</v>
      </c>
      <c r="C26">
        <v>0.66320002</v>
      </c>
      <c r="D26">
        <v>714.82299805000002</v>
      </c>
      <c r="E26">
        <v>2.0423998800000001</v>
      </c>
      <c r="F26">
        <v>861.55798340000001</v>
      </c>
      <c r="G26">
        <v>1.5305000499999999</v>
      </c>
      <c r="H26">
        <v>9.9000003020963209E+37</v>
      </c>
      <c r="J26" s="2">
        <f>TREND(Calibration!$A$2:$A$4,Calibration!$B$2:$B$4,C26)</f>
        <v>440.69694392132402</v>
      </c>
      <c r="K26" s="2">
        <f>TREND(Calibration!$A$2:$A$4,Calibration!$C$2:$C$4,E26)</f>
        <v>809.05677330247067</v>
      </c>
      <c r="L26" s="2">
        <f>TREND(Calibration!$A$2:$A$4,Calibration!$D$2:$D$4,G26)</f>
        <v>586.83845011620303</v>
      </c>
    </row>
    <row r="27" spans="1:12" x14ac:dyDescent="0.25">
      <c r="A27">
        <v>125082</v>
      </c>
      <c r="B27">
        <v>14.90999985</v>
      </c>
      <c r="C27">
        <v>0.66750001999999997</v>
      </c>
      <c r="D27">
        <v>688.17102050999995</v>
      </c>
      <c r="E27">
        <v>1.9673999499999999</v>
      </c>
      <c r="F27">
        <v>1202.3000488299999</v>
      </c>
      <c r="G27">
        <v>1.52180004</v>
      </c>
      <c r="H27">
        <v>9.9000003020963209E+37</v>
      </c>
      <c r="J27" s="2">
        <f>TREND(Calibration!$A$2:$A$4,Calibration!$B$2:$B$4,C27)</f>
        <v>443.34074771276477</v>
      </c>
      <c r="K27" s="2">
        <f>TREND(Calibration!$A$2:$A$4,Calibration!$C$2:$C$4,E27)</f>
        <v>778.96505749426876</v>
      </c>
      <c r="L27" s="2">
        <f>TREND(Calibration!$A$2:$A$4,Calibration!$D$2:$D$4,G27)</f>
        <v>583.23837056195839</v>
      </c>
    </row>
    <row r="28" spans="1:12" x14ac:dyDescent="0.25">
      <c r="A28">
        <v>130083</v>
      </c>
      <c r="B28">
        <v>14.902999879999999</v>
      </c>
      <c r="C28">
        <v>0.67290002000000004</v>
      </c>
      <c r="D28">
        <v>358.84799193999999</v>
      </c>
      <c r="E28">
        <v>2.00300002</v>
      </c>
      <c r="F28">
        <v>9.9000003020963209E+37</v>
      </c>
      <c r="G28">
        <v>1.5277999600000001</v>
      </c>
      <c r="H28">
        <v>959.62200928000004</v>
      </c>
      <c r="J28" s="2">
        <f>TREND(Calibration!$A$2:$A$4,Calibration!$B$2:$B$4,C28)</f>
        <v>446.6608734043416</v>
      </c>
      <c r="K28" s="2">
        <f>TREND(Calibration!$A$2:$A$4,Calibration!$C$2:$C$4,E28)</f>
        <v>793.24863334816746</v>
      </c>
      <c r="L28" s="2">
        <f>TREND(Calibration!$A$2:$A$4,Calibration!$D$2:$D$4,G28)</f>
        <v>585.72114808969729</v>
      </c>
    </row>
    <row r="29" spans="1:12" x14ac:dyDescent="0.25">
      <c r="A29">
        <v>135082</v>
      </c>
      <c r="B29">
        <v>14.85400009</v>
      </c>
      <c r="C29">
        <v>0.66640001999999998</v>
      </c>
      <c r="D29">
        <v>999.92797852000001</v>
      </c>
      <c r="E29">
        <v>1.9701000500000001</v>
      </c>
      <c r="F29">
        <v>9.9000003020963209E+37</v>
      </c>
      <c r="G29">
        <v>1.53209996</v>
      </c>
      <c r="H29">
        <v>9.9000003020963209E+37</v>
      </c>
      <c r="J29" s="2">
        <f>TREND(Calibration!$A$2:$A$4,Calibration!$B$2:$B$4,C29)</f>
        <v>442.66442581262874</v>
      </c>
      <c r="K29" s="2">
        <f>TREND(Calibration!$A$2:$A$4,Calibration!$C$2:$C$4,E29)</f>
        <v>780.04840039677185</v>
      </c>
      <c r="L29" s="2">
        <f>TREND(Calibration!$A$2:$A$4,Calibration!$D$2:$D$4,G29)</f>
        <v>587.50049570921169</v>
      </c>
    </row>
    <row r="30" spans="1:12" x14ac:dyDescent="0.25">
      <c r="A30">
        <v>140082</v>
      </c>
      <c r="B30">
        <v>14.803000450000001</v>
      </c>
      <c r="C30">
        <v>0.66799998000000005</v>
      </c>
      <c r="D30">
        <v>1031.9539794899999</v>
      </c>
      <c r="E30">
        <v>1.9506000299999999</v>
      </c>
      <c r="F30">
        <v>9.9000003020963209E+37</v>
      </c>
      <c r="G30">
        <v>1.53639996</v>
      </c>
      <c r="H30">
        <v>1355.0190429700001</v>
      </c>
      <c r="J30" s="2">
        <f>TREND(Calibration!$A$2:$A$4,Calibration!$B$2:$B$4,C30)</f>
        <v>443.64814216475753</v>
      </c>
      <c r="K30" s="2">
        <f>TREND(Calibration!$A$2:$A$4,Calibration!$C$2:$C$4,E30)</f>
        <v>772.22453895991111</v>
      </c>
      <c r="L30" s="2">
        <f>TREND(Calibration!$A$2:$A$4,Calibration!$D$2:$D$4,G30)</f>
        <v>589.2798433287262</v>
      </c>
    </row>
    <row r="31" spans="1:12" x14ac:dyDescent="0.25">
      <c r="A31">
        <v>145083</v>
      </c>
      <c r="B31">
        <v>14.835000040000001</v>
      </c>
      <c r="C31">
        <v>0.66589999</v>
      </c>
      <c r="D31">
        <v>9.9000003020963209E+37</v>
      </c>
      <c r="E31">
        <v>1.93710005</v>
      </c>
      <c r="F31">
        <v>9.9000003020963209E+37</v>
      </c>
      <c r="G31">
        <v>1.5428999699999999</v>
      </c>
      <c r="H31">
        <v>9.9000003020963209E+37</v>
      </c>
      <c r="J31" s="2">
        <f>TREND(Calibration!$A$2:$A$4,Calibration!$B$2:$B$4,C31)</f>
        <v>442.35698832196965</v>
      </c>
      <c r="K31" s="2">
        <f>TREND(Calibration!$A$2:$A$4,Calibration!$C$2:$C$4,E31)</f>
        <v>766.80803308348675</v>
      </c>
      <c r="L31" s="2">
        <f>TREND(Calibration!$A$2:$A$4,Calibration!$D$2:$D$4,G31)</f>
        <v>591.96955898461454</v>
      </c>
    </row>
    <row r="32" spans="1:12" x14ac:dyDescent="0.25">
      <c r="A32">
        <v>150083</v>
      </c>
      <c r="B32">
        <v>14.819000239999999</v>
      </c>
      <c r="C32">
        <v>0.66320002</v>
      </c>
      <c r="D32">
        <v>1051.4830322299999</v>
      </c>
      <c r="E32">
        <v>1.90799999</v>
      </c>
      <c r="F32">
        <v>1223.2149658200001</v>
      </c>
      <c r="G32">
        <v>1.5456000599999999</v>
      </c>
      <c r="H32">
        <v>9.9000003020963209E+37</v>
      </c>
      <c r="J32" s="2">
        <f>TREND(Calibration!$A$2:$A$4,Calibration!$B$2:$B$4,C32)</f>
        <v>440.69694392132402</v>
      </c>
      <c r="K32" s="2">
        <f>TREND(Calibration!$A$2:$A$4,Calibration!$C$2:$C$4,E32)</f>
        <v>755.13241237928582</v>
      </c>
      <c r="L32" s="2">
        <f>TREND(Calibration!$A$2:$A$4,Calibration!$D$2:$D$4,G32)</f>
        <v>593.08686101112028</v>
      </c>
    </row>
    <row r="33" spans="1:12" x14ac:dyDescent="0.25">
      <c r="A33">
        <v>155083</v>
      </c>
      <c r="B33">
        <v>14.873999599999999</v>
      </c>
      <c r="C33">
        <v>0.66100000999999997</v>
      </c>
      <c r="D33">
        <v>1022.96697998</v>
      </c>
      <c r="E33">
        <v>1.88469994</v>
      </c>
      <c r="F33">
        <v>1194.9389648399999</v>
      </c>
      <c r="G33">
        <v>1.5440000300000001</v>
      </c>
      <c r="H33">
        <v>9.9000003020963209E+37</v>
      </c>
      <c r="J33" s="2">
        <f>TREND(Calibration!$A$2:$A$4,Calibration!$B$2:$B$4,C33)</f>
        <v>439.34429397267104</v>
      </c>
      <c r="K33" s="2">
        <f>TREND(Calibration!$A$2:$A$4,Calibration!$C$2:$C$4,E33)</f>
        <v>745.78389054844013</v>
      </c>
      <c r="L33" s="2">
        <f>TREND(Calibration!$A$2:$A$4,Calibration!$D$2:$D$4,G33)</f>
        <v>592.42476576189904</v>
      </c>
    </row>
    <row r="34" spans="1:12" x14ac:dyDescent="0.25">
      <c r="A34">
        <v>160083</v>
      </c>
      <c r="B34">
        <v>14.91899967</v>
      </c>
      <c r="C34">
        <v>0.65609998000000003</v>
      </c>
      <c r="D34">
        <v>481.55499268</v>
      </c>
      <c r="E34">
        <v>1.8442000199999999</v>
      </c>
      <c r="F34">
        <v>9.9000003020963209E+37</v>
      </c>
      <c r="G34">
        <v>1.54449999</v>
      </c>
      <c r="H34">
        <v>9.9000003020963209E+37</v>
      </c>
      <c r="J34" s="2">
        <f>TREND(Calibration!$A$2:$A$4,Calibration!$B$2:$B$4,C34)</f>
        <v>436.33156888146794</v>
      </c>
      <c r="K34" s="2">
        <f>TREND(Calibration!$A$2:$A$4,Calibration!$C$2:$C$4,E34)</f>
        <v>729.5343809436323</v>
      </c>
      <c r="L34" s="2">
        <f>TREND(Calibration!$A$2:$A$4,Calibration!$D$2:$D$4,G34)</f>
        <v>592.63165009581815</v>
      </c>
    </row>
    <row r="35" spans="1:12" x14ac:dyDescent="0.25">
      <c r="A35">
        <v>165085</v>
      </c>
      <c r="B35">
        <v>15</v>
      </c>
      <c r="C35">
        <v>0.65780002000000004</v>
      </c>
      <c r="D35">
        <v>347.25399779999998</v>
      </c>
      <c r="E35">
        <v>1.8609999399999999</v>
      </c>
      <c r="F35">
        <v>9.9000003020963209E+37</v>
      </c>
      <c r="G35">
        <v>1.5471999599999999</v>
      </c>
      <c r="H35">
        <v>917.46899413999995</v>
      </c>
      <c r="J35" s="2">
        <f>TREND(Calibration!$A$2:$A$4,Calibration!$B$2:$B$4,C35)</f>
        <v>437.37681822974724</v>
      </c>
      <c r="K35" s="2">
        <f>TREND(Calibration!$A$2:$A$4,Calibration!$C$2:$C$4,E35)</f>
        <v>736.27489947798995</v>
      </c>
      <c r="L35" s="2">
        <f>TREND(Calibration!$A$2:$A$4,Calibration!$D$2:$D$4,G35)</f>
        <v>593.74890246611119</v>
      </c>
    </row>
    <row r="36" spans="1:12" x14ac:dyDescent="0.25">
      <c r="A36">
        <v>170084</v>
      </c>
      <c r="B36">
        <v>15.010000229999999</v>
      </c>
      <c r="C36">
        <v>0.66100000999999997</v>
      </c>
      <c r="D36">
        <v>794.25598145000004</v>
      </c>
      <c r="E36">
        <v>1.9296</v>
      </c>
      <c r="F36">
        <v>9.9000003020963209E+37</v>
      </c>
      <c r="G36">
        <v>1.5418000199999999</v>
      </c>
      <c r="H36">
        <v>1275.70605469</v>
      </c>
      <c r="J36" s="2">
        <f>TREND(Calibration!$A$2:$A$4,Calibration!$B$2:$B$4,C36)</f>
        <v>439.34429397267104</v>
      </c>
      <c r="K36" s="2">
        <f>TREND(Calibration!$A$2:$A$4,Calibration!$C$2:$C$4,E36)</f>
        <v>763.79883863294128</v>
      </c>
      <c r="L36" s="2">
        <f>TREND(Calibration!$A$2:$A$4,Calibration!$D$2:$D$4,G36)</f>
        <v>591.51439772552499</v>
      </c>
    </row>
    <row r="37" spans="1:12" x14ac:dyDescent="0.25">
      <c r="A37">
        <v>175085</v>
      </c>
      <c r="B37">
        <v>14.99400043</v>
      </c>
      <c r="C37">
        <v>0.66149997999999999</v>
      </c>
      <c r="D37">
        <v>1309.3919677700001</v>
      </c>
      <c r="E37">
        <v>1.8495999599999999</v>
      </c>
      <c r="F37">
        <v>9.9000003020963209E+37</v>
      </c>
      <c r="G37">
        <v>1.54069996</v>
      </c>
      <c r="H37">
        <v>9.9000003020963209E+37</v>
      </c>
      <c r="J37" s="2">
        <f>TREND(Calibration!$A$2:$A$4,Calibration!$B$2:$B$4,C37)</f>
        <v>439.65169457304467</v>
      </c>
      <c r="K37" s="2">
        <f>TREND(Calibration!$A$2:$A$4,Calibration!$C$2:$C$4,E37)</f>
        <v>731.70096243059299</v>
      </c>
      <c r="L37" s="2">
        <f>TREND(Calibration!$A$2:$A$4,Calibration!$D$2:$D$4,G37)</f>
        <v>591.0591909482406</v>
      </c>
    </row>
    <row r="38" spans="1:12" x14ac:dyDescent="0.25">
      <c r="A38">
        <v>180085</v>
      </c>
      <c r="B38">
        <v>14.93599987</v>
      </c>
      <c r="C38">
        <v>0.65450001000000002</v>
      </c>
      <c r="D38">
        <v>9.9000003020963209E+37</v>
      </c>
      <c r="E38">
        <v>1.87450004</v>
      </c>
      <c r="F38">
        <v>723.27801513999998</v>
      </c>
      <c r="G38">
        <v>1.54130006</v>
      </c>
      <c r="H38">
        <v>9.9000003020963209E+37</v>
      </c>
      <c r="J38" s="2">
        <f>TREND(Calibration!$A$2:$A$4,Calibration!$B$2:$B$4,C38)</f>
        <v>435.34784638095829</v>
      </c>
      <c r="K38" s="2">
        <f>TREND(Calibration!$A$2:$A$4,Calibration!$C$2:$C$4,E38)</f>
        <v>741.69145350120459</v>
      </c>
      <c r="L38" s="2">
        <f>TREND(Calibration!$A$2:$A$4,Calibration!$D$2:$D$4,G38)</f>
        <v>591.30751339160588</v>
      </c>
    </row>
    <row r="39" spans="1:12" x14ac:dyDescent="0.25">
      <c r="A39">
        <v>185085</v>
      </c>
      <c r="B39">
        <v>14.8409996</v>
      </c>
      <c r="C39">
        <v>0.65240001999999997</v>
      </c>
      <c r="D39">
        <v>1138.81994629</v>
      </c>
      <c r="E39">
        <v>1.8954999400000001</v>
      </c>
      <c r="F39">
        <v>692.25299071999996</v>
      </c>
      <c r="G39">
        <v>1.54340005</v>
      </c>
      <c r="H39">
        <v>9.9000003020963209E+37</v>
      </c>
      <c r="J39" s="2">
        <f>TREND(Calibration!$A$2:$A$4,Calibration!$B$2:$B$4,C39)</f>
        <v>434.05669253817041</v>
      </c>
      <c r="K39" s="2">
        <f>TREND(Calibration!$A$2:$A$4,Calibration!$C$2:$C$4,E39)</f>
        <v>750.11710166915168</v>
      </c>
      <c r="L39" s="2">
        <f>TREND(Calibration!$A$2:$A$4,Calibration!$D$2:$D$4,G39)</f>
        <v>592.17649297474634</v>
      </c>
    </row>
    <row r="40" spans="1:12" x14ac:dyDescent="0.25">
      <c r="A40">
        <v>190084</v>
      </c>
      <c r="B40">
        <v>14.74400043</v>
      </c>
      <c r="C40">
        <v>0.64800000000000002</v>
      </c>
      <c r="D40">
        <v>938.01000977000001</v>
      </c>
      <c r="E40">
        <v>1.85769999</v>
      </c>
      <c r="F40">
        <v>911.43499756000006</v>
      </c>
      <c r="G40">
        <v>1.5461000199999999</v>
      </c>
      <c r="H40">
        <v>9.9000003020963209E+37</v>
      </c>
      <c r="J40" s="2">
        <f>TREND(Calibration!$A$2:$A$4,Calibration!$B$2:$B$4,C40)</f>
        <v>431.35139264086456</v>
      </c>
      <c r="K40" s="2">
        <f>TREND(Calibration!$A$2:$A$4,Calibration!$C$2:$C$4,E40)</f>
        <v>734.95088280782409</v>
      </c>
      <c r="L40" s="2">
        <f>TREND(Calibration!$A$2:$A$4,Calibration!$D$2:$D$4,G40)</f>
        <v>593.29374534503938</v>
      </c>
    </row>
    <row r="41" spans="1:12" x14ac:dyDescent="0.25">
      <c r="A41">
        <v>195085</v>
      </c>
      <c r="B41">
        <v>14.68900013</v>
      </c>
      <c r="C41">
        <v>0.64969999</v>
      </c>
      <c r="D41">
        <v>411.08499146000003</v>
      </c>
      <c r="E41">
        <v>1.8988000199999999</v>
      </c>
      <c r="F41">
        <v>9.9000003020963209E+37</v>
      </c>
      <c r="G41">
        <v>1.54449999</v>
      </c>
      <c r="H41">
        <v>1370.1280517600001</v>
      </c>
      <c r="J41" s="2">
        <f>TREND(Calibration!$A$2:$A$4,Calibration!$B$2:$B$4,C41)</f>
        <v>432.39661124723932</v>
      </c>
      <c r="K41" s="2">
        <f>TREND(Calibration!$A$2:$A$4,Calibration!$C$2:$C$4,E41)</f>
        <v>751.44117049834028</v>
      </c>
      <c r="L41" s="2">
        <f>TREND(Calibration!$A$2:$A$4,Calibration!$D$2:$D$4,G41)</f>
        <v>592.63165009581815</v>
      </c>
    </row>
    <row r="42" spans="1:12" x14ac:dyDescent="0.25">
      <c r="A42">
        <v>200085</v>
      </c>
      <c r="B42">
        <v>14.652999879999999</v>
      </c>
      <c r="C42">
        <v>0.65609998000000003</v>
      </c>
      <c r="D42">
        <v>582.32897949000005</v>
      </c>
      <c r="E42">
        <v>1.98140001</v>
      </c>
      <c r="F42">
        <v>9.9000003020963209E+37</v>
      </c>
      <c r="G42">
        <v>1.5428999699999999</v>
      </c>
      <c r="H42">
        <v>1234.5489502</v>
      </c>
      <c r="J42" s="2">
        <f>TREND(Calibration!$A$2:$A$4,Calibration!$B$2:$B$4,C42)</f>
        <v>436.33156888146794</v>
      </c>
      <c r="K42" s="2">
        <f>TREND(Calibration!$A$2:$A$4,Calibration!$C$2:$C$4,E42)</f>
        <v>784.582207094512</v>
      </c>
      <c r="L42" s="2">
        <f>TREND(Calibration!$A$2:$A$4,Calibration!$D$2:$D$4,G42)</f>
        <v>591.96955898461454</v>
      </c>
    </row>
    <row r="43" spans="1:12" x14ac:dyDescent="0.25">
      <c r="A43">
        <v>205094</v>
      </c>
      <c r="B43">
        <v>14.588000299999999</v>
      </c>
      <c r="C43">
        <v>0.65829998000000001</v>
      </c>
      <c r="D43">
        <v>565.79699706999997</v>
      </c>
      <c r="E43">
        <v>1.8755999800000001</v>
      </c>
      <c r="F43">
        <v>9.9000003020963209E+37</v>
      </c>
      <c r="G43">
        <v>1.5418000199999999</v>
      </c>
      <c r="H43">
        <v>9.9000003020963209E+37</v>
      </c>
      <c r="J43" s="2">
        <f>TREND(Calibration!$A$2:$A$4,Calibration!$B$2:$B$4,C43)</f>
        <v>437.68421268173995</v>
      </c>
      <c r="K43" s="2">
        <f>TREND(Calibration!$A$2:$A$4,Calibration!$C$2:$C$4,E43)</f>
        <v>742.13277500491893</v>
      </c>
      <c r="L43" s="2">
        <f>TREND(Calibration!$A$2:$A$4,Calibration!$D$2:$D$4,G43)</f>
        <v>591.51439772552499</v>
      </c>
    </row>
    <row r="44" spans="1:12" x14ac:dyDescent="0.25">
      <c r="A44">
        <v>210085</v>
      </c>
      <c r="B44">
        <v>14.522999759999999</v>
      </c>
      <c r="C44">
        <v>0.66149997999999999</v>
      </c>
      <c r="D44">
        <v>943.50201416000004</v>
      </c>
      <c r="E44">
        <v>1.8906999799999999</v>
      </c>
      <c r="F44">
        <v>9.9000003020963209E+37</v>
      </c>
      <c r="G44">
        <v>1.54340005</v>
      </c>
      <c r="H44">
        <v>9.9000003020963209E+37</v>
      </c>
      <c r="J44" s="2">
        <f>TREND(Calibration!$A$2:$A$4,Calibration!$B$2:$B$4,C44)</f>
        <v>439.65169457304467</v>
      </c>
      <c r="K44" s="2">
        <f>TREND(Calibration!$A$2:$A$4,Calibration!$C$2:$C$4,E44)</f>
        <v>748.19124610887661</v>
      </c>
      <c r="L44" s="2">
        <f>TREND(Calibration!$A$2:$A$4,Calibration!$D$2:$D$4,G44)</f>
        <v>592.17649297474634</v>
      </c>
    </row>
    <row r="45" spans="1:12" x14ac:dyDescent="0.25">
      <c r="A45">
        <v>215085</v>
      </c>
      <c r="B45">
        <v>14.420000079999999</v>
      </c>
      <c r="C45">
        <v>0.66149997999999999</v>
      </c>
      <c r="D45">
        <v>9.9000003020963209E+37</v>
      </c>
      <c r="E45">
        <v>1.8209999800000001</v>
      </c>
      <c r="F45">
        <v>911.40899658000001</v>
      </c>
      <c r="G45">
        <v>1.54449999</v>
      </c>
      <c r="H45">
        <v>9.9000003020963209E+37</v>
      </c>
      <c r="J45" s="2">
        <f>TREND(Calibration!$A$2:$A$4,Calibration!$B$2:$B$4,C45)</f>
        <v>439.65169457304467</v>
      </c>
      <c r="K45" s="2">
        <f>TREND(Calibration!$A$2:$A$4,Calibration!$C$2:$C$4,E45)</f>
        <v>720.22598545021106</v>
      </c>
      <c r="L45" s="2">
        <f>TREND(Calibration!$A$2:$A$4,Calibration!$D$2:$D$4,G45)</f>
        <v>592.63165009581815</v>
      </c>
    </row>
    <row r="46" spans="1:12" x14ac:dyDescent="0.25">
      <c r="A46">
        <v>220084</v>
      </c>
      <c r="B46">
        <v>14.32600021</v>
      </c>
      <c r="C46">
        <v>0.65939999000000005</v>
      </c>
      <c r="D46">
        <v>699.41497803000004</v>
      </c>
      <c r="E46">
        <v>1.8258999600000001</v>
      </c>
      <c r="F46">
        <v>934.50299071999996</v>
      </c>
      <c r="G46">
        <v>1.54449999</v>
      </c>
      <c r="H46">
        <v>1306.4589843700001</v>
      </c>
      <c r="J46" s="2">
        <f>TREND(Calibration!$A$2:$A$4,Calibration!$B$2:$B$4,C46)</f>
        <v>438.3605407302569</v>
      </c>
      <c r="K46" s="2">
        <f>TREND(Calibration!$A$2:$A$4,Calibration!$C$2:$C$4,E46)</f>
        <v>722.19197136014282</v>
      </c>
      <c r="L46" s="2">
        <f>TREND(Calibration!$A$2:$A$4,Calibration!$D$2:$D$4,G46)</f>
        <v>592.63165009581815</v>
      </c>
    </row>
    <row r="47" spans="1:12" x14ac:dyDescent="0.25">
      <c r="A47">
        <v>225085</v>
      </c>
      <c r="B47">
        <v>14.309000019999999</v>
      </c>
      <c r="C47">
        <v>0.65339999999999998</v>
      </c>
      <c r="D47">
        <v>633.49200439000003</v>
      </c>
      <c r="E47">
        <v>1.75510001</v>
      </c>
      <c r="F47">
        <v>832.22900390999996</v>
      </c>
      <c r="G47">
        <v>1.5424</v>
      </c>
      <c r="H47">
        <v>9.9000003020963209E+37</v>
      </c>
      <c r="J47" s="2">
        <f>TREND(Calibration!$A$2:$A$4,Calibration!$B$2:$B$4,C47)</f>
        <v>434.67151833244134</v>
      </c>
      <c r="K47" s="2">
        <f>TREND(Calibration!$A$2:$A$4,Calibration!$C$2:$C$4,E47)</f>
        <v>693.78538518553034</v>
      </c>
      <c r="L47" s="2">
        <f>TREND(Calibration!$A$2:$A$4,Calibration!$D$2:$D$4,G47)</f>
        <v>591.76267051267769</v>
      </c>
    </row>
    <row r="48" spans="1:12" x14ac:dyDescent="0.25">
      <c r="A48">
        <v>230084</v>
      </c>
      <c r="B48">
        <v>14.24800014</v>
      </c>
      <c r="C48">
        <v>0.64969999</v>
      </c>
      <c r="D48">
        <v>654.37402343999997</v>
      </c>
      <c r="E48">
        <v>1.8911999500000001</v>
      </c>
      <c r="F48">
        <v>783.32397461000005</v>
      </c>
      <c r="G48">
        <v>1.54340005</v>
      </c>
      <c r="H48">
        <v>9.9000003020963209E+37</v>
      </c>
      <c r="J48" s="2">
        <f>TREND(Calibration!$A$2:$A$4,Calibration!$B$2:$B$4,C48)</f>
        <v>432.39661124723932</v>
      </c>
      <c r="K48" s="2">
        <f>TREND(Calibration!$A$2:$A$4,Calibration!$C$2:$C$4,E48)</f>
        <v>748.3918456981379</v>
      </c>
      <c r="L48" s="2">
        <f>TREND(Calibration!$A$2:$A$4,Calibration!$D$2:$D$4,G48)</f>
        <v>592.17649297474634</v>
      </c>
    </row>
    <row r="49" spans="1:12" x14ac:dyDescent="0.25">
      <c r="A49">
        <v>235085</v>
      </c>
      <c r="B49">
        <v>14.24400043</v>
      </c>
      <c r="C49">
        <v>0.64700000999999996</v>
      </c>
      <c r="D49">
        <v>470.04199218999997</v>
      </c>
      <c r="E49">
        <v>1.8690999699999999</v>
      </c>
      <c r="F49">
        <v>9.9000003020963209E+37</v>
      </c>
      <c r="G49">
        <v>1.5440000300000001</v>
      </c>
      <c r="H49">
        <v>9.9000003020963209E+37</v>
      </c>
      <c r="J49" s="2">
        <f>TREND(Calibration!$A$2:$A$4,Calibration!$B$2:$B$4,C49)</f>
        <v>430.73656069821271</v>
      </c>
      <c r="K49" s="2">
        <f>TREND(Calibration!$A$2:$A$4,Calibration!$C$2:$C$4,E49)</f>
        <v>739.52481985522115</v>
      </c>
      <c r="L49" s="2">
        <f>TREND(Calibration!$A$2:$A$4,Calibration!$D$2:$D$4,G49)</f>
        <v>592.42476576189904</v>
      </c>
    </row>
    <row r="50" spans="1:12" x14ac:dyDescent="0.25">
      <c r="A50">
        <v>240085</v>
      </c>
      <c r="B50">
        <v>14.18900013</v>
      </c>
      <c r="C50">
        <v>0.65560001000000001</v>
      </c>
      <c r="D50">
        <v>1203.1040039100001</v>
      </c>
      <c r="E50">
        <v>2.0337998900000001</v>
      </c>
      <c r="F50">
        <v>9.9000003020963209E+37</v>
      </c>
      <c r="G50">
        <v>1.5424</v>
      </c>
      <c r="H50">
        <v>1182.3010253899999</v>
      </c>
      <c r="J50" s="2">
        <f>TREND(Calibration!$A$2:$A$4,Calibration!$B$2:$B$4,C50)</f>
        <v>436.02416828109426</v>
      </c>
      <c r="K50" s="2">
        <f>TREND(Calibration!$A$2:$A$4,Calibration!$C$2:$C$4,E50)</f>
        <v>805.60625734821076</v>
      </c>
      <c r="L50" s="2">
        <f>TREND(Calibration!$A$2:$A$4,Calibration!$D$2:$D$4,G50)</f>
        <v>591.76267051267769</v>
      </c>
    </row>
    <row r="51" spans="1:12" x14ac:dyDescent="0.25">
      <c r="A51">
        <v>245084</v>
      </c>
      <c r="B51">
        <v>14.15400028</v>
      </c>
      <c r="C51">
        <v>0.65609998000000003</v>
      </c>
      <c r="D51">
        <v>1275.4110107399999</v>
      </c>
      <c r="E51">
        <v>1.9667999700000001</v>
      </c>
      <c r="F51">
        <v>9.9000003020963209E+37</v>
      </c>
      <c r="G51">
        <v>1.5402</v>
      </c>
      <c r="H51">
        <v>9.9000003020963209E+37</v>
      </c>
      <c r="J51" s="2">
        <f>TREND(Calibration!$A$2:$A$4,Calibration!$B$2:$B$4,C51)</f>
        <v>436.33156888146794</v>
      </c>
      <c r="K51" s="2">
        <f>TREND(Calibration!$A$2:$A$4,Calibration!$C$2:$C$4,E51)</f>
        <v>778.72433156758314</v>
      </c>
      <c r="L51" s="2">
        <f>TREND(Calibration!$A$2:$A$4,Calibration!$D$2:$D$4,G51)</f>
        <v>590.85230661432138</v>
      </c>
    </row>
    <row r="52" spans="1:12" x14ac:dyDescent="0.25">
      <c r="A52">
        <v>250084</v>
      </c>
      <c r="B52">
        <v>14.09500027</v>
      </c>
      <c r="C52">
        <v>0.65609998000000003</v>
      </c>
      <c r="D52">
        <v>9.9000003020963209E+37</v>
      </c>
      <c r="E52">
        <v>1.8566999399999999</v>
      </c>
      <c r="F52">
        <v>771.44396973000005</v>
      </c>
      <c r="G52">
        <v>1.5359</v>
      </c>
      <c r="H52">
        <v>9.9000003020963209E+37</v>
      </c>
      <c r="J52" s="2">
        <f>TREND(Calibration!$A$2:$A$4,Calibration!$B$2:$B$4,C52)</f>
        <v>436.33156888146794</v>
      </c>
      <c r="K52" s="2">
        <f>TREND(Calibration!$A$2:$A$4,Calibration!$C$2:$C$4,E52)</f>
        <v>734.54963949474381</v>
      </c>
      <c r="L52" s="2">
        <f>TREND(Calibration!$A$2:$A$4,Calibration!$D$2:$D$4,G52)</f>
        <v>589.07295899480698</v>
      </c>
    </row>
    <row r="53" spans="1:12" x14ac:dyDescent="0.25">
      <c r="A53">
        <v>255084</v>
      </c>
      <c r="B53">
        <v>14.12100029</v>
      </c>
      <c r="C53">
        <v>0.66149997999999999</v>
      </c>
      <c r="D53">
        <v>1097.5300293</v>
      </c>
      <c r="E53">
        <v>1.8911999500000001</v>
      </c>
      <c r="F53">
        <v>956.29199218999997</v>
      </c>
      <c r="G53">
        <v>1.5336999899999999</v>
      </c>
      <c r="H53">
        <v>9.9000003020963209E+37</v>
      </c>
      <c r="J53" s="2">
        <f>TREND(Calibration!$A$2:$A$4,Calibration!$B$2:$B$4,C53)</f>
        <v>439.65169457304467</v>
      </c>
      <c r="K53" s="2">
        <f>TREND(Calibration!$A$2:$A$4,Calibration!$C$2:$C$4,E53)</f>
        <v>748.3918456981379</v>
      </c>
      <c r="L53" s="2">
        <f>TREND(Calibration!$A$2:$A$4,Calibration!$D$2:$D$4,G53)</f>
        <v>588.16259095843304</v>
      </c>
    </row>
    <row r="54" spans="1:12" x14ac:dyDescent="0.25">
      <c r="A54">
        <v>260085</v>
      </c>
      <c r="B54">
        <v>14.11100006</v>
      </c>
      <c r="C54">
        <v>0.66049999000000004</v>
      </c>
      <c r="D54">
        <v>936.68103026999995</v>
      </c>
      <c r="E54">
        <v>2.0322000999999998</v>
      </c>
      <c r="F54">
        <v>1254.7189941399999</v>
      </c>
      <c r="G54">
        <v>1.53100002</v>
      </c>
      <c r="H54">
        <v>9.9000003020963209E+37</v>
      </c>
      <c r="J54" s="2">
        <f>TREND(Calibration!$A$2:$A$4,Calibration!$B$2:$B$4,C54)</f>
        <v>439.03686263039287</v>
      </c>
      <c r="K54" s="2">
        <f>TREND(Calibration!$A$2:$A$4,Calibration!$C$2:$C$4,E54)</f>
        <v>804.96438440202519</v>
      </c>
      <c r="L54" s="2">
        <f>TREND(Calibration!$A$2:$A$4,Calibration!$D$2:$D$4,G54)</f>
        <v>587.04533858813988</v>
      </c>
    </row>
    <row r="55" spans="1:12" x14ac:dyDescent="0.25">
      <c r="A55">
        <v>265084</v>
      </c>
      <c r="B55">
        <v>14.196000099999999</v>
      </c>
      <c r="C55">
        <v>0.66640001999999998</v>
      </c>
      <c r="D55">
        <v>340.74099731000001</v>
      </c>
      <c r="E55">
        <v>2.0165000000000002</v>
      </c>
      <c r="F55">
        <v>9.9000003020963209E+37</v>
      </c>
      <c r="G55">
        <v>1.5316000000000001</v>
      </c>
      <c r="H55">
        <v>1243.33203125</v>
      </c>
      <c r="J55" s="2">
        <f>TREND(Calibration!$A$2:$A$4,Calibration!$B$2:$B$4,C55)</f>
        <v>442.66442581262874</v>
      </c>
      <c r="K55" s="2">
        <f>TREND(Calibration!$A$2:$A$4,Calibration!$C$2:$C$4,E55)</f>
        <v>798.66513922459183</v>
      </c>
      <c r="L55" s="2">
        <f>TREND(Calibration!$A$2:$A$4,Calibration!$D$2:$D$4,G55)</f>
        <v>587.29361137529258</v>
      </c>
    </row>
    <row r="56" spans="1:12" x14ac:dyDescent="0.25">
      <c r="A56">
        <v>270096</v>
      </c>
      <c r="B56">
        <v>14.144000050000001</v>
      </c>
      <c r="C56">
        <v>0.66530001000000005</v>
      </c>
      <c r="D56">
        <v>9.9000003020963209E+37</v>
      </c>
      <c r="E56">
        <v>1.8788000300000001</v>
      </c>
      <c r="F56">
        <v>1199.3210449200001</v>
      </c>
      <c r="G56">
        <v>1.53530002</v>
      </c>
      <c r="H56">
        <v>9.9000003020963209E+37</v>
      </c>
      <c r="J56" s="2">
        <f>TREND(Calibration!$A$2:$A$4,Calibration!$B$2:$B$4,C56)</f>
        <v>441.98809776411184</v>
      </c>
      <c r="K56" s="2">
        <f>TREND(Calibration!$A$2:$A$4,Calibration!$C$2:$C$4,E56)</f>
        <v>743.41670947221826</v>
      </c>
      <c r="L56" s="2">
        <f>TREND(Calibration!$A$2:$A$4,Calibration!$D$2:$D$4,G56)</f>
        <v>588.82468620765439</v>
      </c>
    </row>
    <row r="57" spans="1:12" x14ac:dyDescent="0.25">
      <c r="A57">
        <v>275085</v>
      </c>
      <c r="B57">
        <v>14.14099979</v>
      </c>
      <c r="C57">
        <v>0.67339998000000001</v>
      </c>
      <c r="D57">
        <v>376.71899414000001</v>
      </c>
      <c r="E57">
        <v>1.93770003</v>
      </c>
      <c r="F57">
        <v>9.9000003020963209E+37</v>
      </c>
      <c r="G57">
        <v>1.5359</v>
      </c>
      <c r="H57">
        <v>1299.5</v>
      </c>
      <c r="J57" s="2">
        <f>TREND(Calibration!$A$2:$A$4,Calibration!$B$2:$B$4,C57)</f>
        <v>446.96826785633431</v>
      </c>
      <c r="K57" s="2">
        <f>TREND(Calibration!$A$2:$A$4,Calibration!$C$2:$C$4,E57)</f>
        <v>767.04875901017238</v>
      </c>
      <c r="L57" s="2">
        <f>TREND(Calibration!$A$2:$A$4,Calibration!$D$2:$D$4,G57)</f>
        <v>589.07295899480698</v>
      </c>
    </row>
    <row r="58" spans="1:12" x14ac:dyDescent="0.25">
      <c r="A58">
        <v>280084</v>
      </c>
      <c r="B58">
        <v>14.13099957</v>
      </c>
      <c r="C58">
        <v>0.68049996999999995</v>
      </c>
      <c r="D58">
        <v>773.52600098000005</v>
      </c>
      <c r="E58">
        <v>1.9528000400000001</v>
      </c>
      <c r="F58">
        <v>9.9000003020963209E+37</v>
      </c>
      <c r="G58">
        <v>1.5428999699999999</v>
      </c>
      <c r="H58">
        <v>9.9000003020963209E+37</v>
      </c>
      <c r="J58" s="2">
        <f>TREND(Calibration!$A$2:$A$4,Calibration!$B$2:$B$4,C58)</f>
        <v>451.33361215428579</v>
      </c>
      <c r="K58" s="2">
        <f>TREND(Calibration!$A$2:$A$4,Calibration!$C$2:$C$4,E58)</f>
        <v>773.10723412636264</v>
      </c>
      <c r="L58" s="2">
        <f>TREND(Calibration!$A$2:$A$4,Calibration!$D$2:$D$4,G58)</f>
        <v>591.96955898461454</v>
      </c>
    </row>
    <row r="59" spans="1:12" x14ac:dyDescent="0.25">
      <c r="A59">
        <v>285084</v>
      </c>
      <c r="B59">
        <v>14.14099979</v>
      </c>
      <c r="C59">
        <v>0.68210000000000004</v>
      </c>
      <c r="D59">
        <v>1047.3530273399999</v>
      </c>
      <c r="E59">
        <v>1.85940003</v>
      </c>
      <c r="F59">
        <v>9.9000003020963209E+37</v>
      </c>
      <c r="G59">
        <v>1.5402</v>
      </c>
      <c r="H59">
        <v>1325.16894531</v>
      </c>
      <c r="J59" s="2">
        <f>TREND(Calibration!$A$2:$A$4,Calibration!$B$2:$B$4,C59)</f>
        <v>452.31737154508096</v>
      </c>
      <c r="K59" s="2">
        <f>TREND(Calibration!$A$2:$A$4,Calibration!$C$2:$C$4,E59)</f>
        <v>735.63297838501433</v>
      </c>
      <c r="L59" s="2">
        <f>TREND(Calibration!$A$2:$A$4,Calibration!$D$2:$D$4,G59)</f>
        <v>590.85230661432138</v>
      </c>
    </row>
    <row r="60" spans="1:12" x14ac:dyDescent="0.25">
      <c r="A60">
        <v>290085</v>
      </c>
      <c r="B60">
        <v>14.123999599999999</v>
      </c>
      <c r="C60">
        <v>0.68640000000000001</v>
      </c>
      <c r="D60">
        <v>1248.0310058600001</v>
      </c>
      <c r="E60">
        <v>1.86960006</v>
      </c>
      <c r="F60">
        <v>9.9000003020963209E+37</v>
      </c>
      <c r="G60">
        <v>1.54069996</v>
      </c>
      <c r="H60">
        <v>9.9000003020963209E+37</v>
      </c>
      <c r="J60" s="2">
        <f>TREND(Calibration!$A$2:$A$4,Calibration!$B$2:$B$4,C60)</f>
        <v>454.96117533652171</v>
      </c>
      <c r="K60" s="2">
        <f>TREND(Calibration!$A$2:$A$4,Calibration!$C$2:$C$4,E60)</f>
        <v>739.72546759127272</v>
      </c>
      <c r="L60" s="2">
        <f>TREND(Calibration!$A$2:$A$4,Calibration!$D$2:$D$4,G60)</f>
        <v>591.0591909482406</v>
      </c>
    </row>
    <row r="61" spans="1:12" x14ac:dyDescent="0.25">
      <c r="A61">
        <v>295086</v>
      </c>
      <c r="B61">
        <v>14.18599987</v>
      </c>
      <c r="C61">
        <v>0.68150001999999998</v>
      </c>
      <c r="D61">
        <v>1020.19396973</v>
      </c>
      <c r="E61">
        <v>1.86580002</v>
      </c>
      <c r="F61">
        <v>1248.6629638700001</v>
      </c>
      <c r="G61">
        <v>1.54130006</v>
      </c>
      <c r="H61">
        <v>9.9000003020963209E+37</v>
      </c>
      <c r="J61" s="2">
        <f>TREND(Calibration!$A$2:$A$4,Calibration!$B$2:$B$4,C61)</f>
        <v>451.94848098722309</v>
      </c>
      <c r="K61" s="2">
        <f>TREND(Calibration!$A$2:$A$4,Calibration!$C$2:$C$4,E61)</f>
        <v>738.20080318505529</v>
      </c>
      <c r="L61" s="2">
        <f>TREND(Calibration!$A$2:$A$4,Calibration!$D$2:$D$4,G61)</f>
        <v>591.30751339160588</v>
      </c>
    </row>
    <row r="62" spans="1:12" x14ac:dyDescent="0.25">
      <c r="A62">
        <v>300084</v>
      </c>
      <c r="B62">
        <v>14.27000046</v>
      </c>
      <c r="C62">
        <v>0.68419998999999998</v>
      </c>
      <c r="D62">
        <v>544.92297363</v>
      </c>
      <c r="E62">
        <v>1.8162000199999999</v>
      </c>
      <c r="F62">
        <v>9.9000003020963209E+37</v>
      </c>
      <c r="G62">
        <v>1.5391000500000001</v>
      </c>
      <c r="H62">
        <v>1065.5310058600001</v>
      </c>
      <c r="J62" s="2">
        <f>TREND(Calibration!$A$2:$A$4,Calibration!$B$2:$B$4,C62)</f>
        <v>453.60852538786872</v>
      </c>
      <c r="K62" s="2">
        <f>TREND(Calibration!$A$2:$A$4,Calibration!$C$2:$C$4,E62)</f>
        <v>718.30012988993599</v>
      </c>
      <c r="L62" s="2">
        <f>TREND(Calibration!$A$2:$A$4,Calibration!$D$2:$D$4,G62)</f>
        <v>590.39714535523194</v>
      </c>
    </row>
    <row r="63" spans="1:12" x14ac:dyDescent="0.25">
      <c r="A63">
        <v>305085</v>
      </c>
      <c r="B63">
        <v>14.315999980000001</v>
      </c>
      <c r="C63">
        <v>0.67779999999999996</v>
      </c>
      <c r="D63">
        <v>9.9000003020963209E+37</v>
      </c>
      <c r="E63">
        <v>1.9273999900000001</v>
      </c>
      <c r="F63">
        <v>751.46697998000002</v>
      </c>
      <c r="G63">
        <v>1.53639996</v>
      </c>
      <c r="H63">
        <v>9.9000003020963209E+37</v>
      </c>
      <c r="J63" s="2">
        <f>TREND(Calibration!$A$2:$A$4,Calibration!$B$2:$B$4,C63)</f>
        <v>449.6735677536401</v>
      </c>
      <c r="K63" s="2">
        <f>TREND(Calibration!$A$2:$A$4,Calibration!$C$2:$C$4,E63)</f>
        <v>762.91614346648976</v>
      </c>
      <c r="L63" s="2">
        <f>TREND(Calibration!$A$2:$A$4,Calibration!$D$2:$D$4,G63)</f>
        <v>589.2798433287262</v>
      </c>
    </row>
    <row r="64" spans="1:12" x14ac:dyDescent="0.25">
      <c r="A64">
        <v>310084</v>
      </c>
      <c r="B64">
        <v>14.425999640000001</v>
      </c>
      <c r="C64">
        <v>0.67290002000000004</v>
      </c>
      <c r="D64">
        <v>9.9000003020963209E+37</v>
      </c>
      <c r="E64">
        <v>1.9424999999999999</v>
      </c>
      <c r="F64">
        <v>544.22497558999999</v>
      </c>
      <c r="G64">
        <v>1.5359</v>
      </c>
      <c r="H64">
        <v>9.9000003020963209E+37</v>
      </c>
      <c r="J64" s="2">
        <f>TREND(Calibration!$A$2:$A$4,Calibration!$B$2:$B$4,C64)</f>
        <v>446.6608734043416</v>
      </c>
      <c r="K64" s="2">
        <f>TREND(Calibration!$A$2:$A$4,Calibration!$C$2:$C$4,E64)</f>
        <v>768.97461858267991</v>
      </c>
      <c r="L64" s="2">
        <f>TREND(Calibration!$A$2:$A$4,Calibration!$D$2:$D$4,G64)</f>
        <v>589.07295899480698</v>
      </c>
    </row>
    <row r="65" spans="1:12" x14ac:dyDescent="0.25">
      <c r="A65">
        <v>315086</v>
      </c>
      <c r="B65">
        <v>14.477999690000001</v>
      </c>
      <c r="C65">
        <v>0.67510002999999996</v>
      </c>
      <c r="D65">
        <v>1161.7550048799999</v>
      </c>
      <c r="E65">
        <v>1.90090001</v>
      </c>
      <c r="F65">
        <v>482.05999756</v>
      </c>
      <c r="G65">
        <v>1.5391000500000001</v>
      </c>
      <c r="H65">
        <v>9.9000003020963209E+37</v>
      </c>
      <c r="J65" s="2">
        <f>TREND(Calibration!$A$2:$A$4,Calibration!$B$2:$B$4,C65)</f>
        <v>448.01352335299447</v>
      </c>
      <c r="K65" s="2">
        <f>TREND(Calibration!$A$2:$A$4,Calibration!$C$2:$C$4,E65)</f>
        <v>752.283735315135</v>
      </c>
      <c r="L65" s="2">
        <f>TREND(Calibration!$A$2:$A$4,Calibration!$D$2:$D$4,G65)</f>
        <v>590.39714535523194</v>
      </c>
    </row>
    <row r="66" spans="1:12" x14ac:dyDescent="0.25">
      <c r="A66">
        <v>320084</v>
      </c>
      <c r="B66">
        <v>14.58199978</v>
      </c>
      <c r="C66">
        <v>0.67180002000000005</v>
      </c>
      <c r="D66">
        <v>1031.90002441</v>
      </c>
      <c r="E66">
        <v>1.7503000500000001</v>
      </c>
      <c r="F66">
        <v>683.22198486000002</v>
      </c>
      <c r="G66">
        <v>1.53530002</v>
      </c>
      <c r="H66">
        <v>9.9000003020963209E+37</v>
      </c>
      <c r="J66" s="2">
        <f>TREND(Calibration!$A$2:$A$4,Calibration!$B$2:$B$4,C66)</f>
        <v>445.98455150420557</v>
      </c>
      <c r="K66" s="2">
        <f>TREND(Calibration!$A$2:$A$4,Calibration!$C$2:$C$4,E66)</f>
        <v>691.85952962525539</v>
      </c>
      <c r="L66" s="2">
        <f>TREND(Calibration!$A$2:$A$4,Calibration!$D$2:$D$4,G66)</f>
        <v>588.82468620765439</v>
      </c>
    </row>
    <row r="67" spans="1:12" x14ac:dyDescent="0.25">
      <c r="A67">
        <v>325084</v>
      </c>
      <c r="B67">
        <v>14.66899967</v>
      </c>
      <c r="C67">
        <v>0.66860001999999996</v>
      </c>
      <c r="D67">
        <v>825.22900390999996</v>
      </c>
      <c r="E67">
        <v>1.8070000399999999</v>
      </c>
      <c r="F67">
        <v>535.34301758000004</v>
      </c>
      <c r="G67">
        <v>1.5379999900000001</v>
      </c>
      <c r="H67">
        <v>9.9000003020963209E+37</v>
      </c>
      <c r="J67" s="2">
        <f>TREND(Calibration!$A$2:$A$4,Calibration!$B$2:$B$4,C67)</f>
        <v>444.01706961290074</v>
      </c>
      <c r="K67" s="2">
        <f>TREND(Calibration!$A$2:$A$4,Calibration!$C$2:$C$4,E67)</f>
        <v>714.60888399675787</v>
      </c>
      <c r="L67" s="2">
        <f>TREND(Calibration!$A$2:$A$4,Calibration!$D$2:$D$4,G67)</f>
        <v>589.94193857794755</v>
      </c>
    </row>
    <row r="68" spans="1:12" x14ac:dyDescent="0.25">
      <c r="A68">
        <v>330086</v>
      </c>
      <c r="B68">
        <v>14.704999920000001</v>
      </c>
      <c r="C68">
        <v>0.67180002000000005</v>
      </c>
      <c r="D68">
        <v>931.56402588000003</v>
      </c>
      <c r="E68">
        <v>1.8421000199999999</v>
      </c>
      <c r="F68">
        <v>685.72399901999995</v>
      </c>
      <c r="G68">
        <v>1.5385999699999999</v>
      </c>
      <c r="H68">
        <v>9.9000003020963209E+37</v>
      </c>
      <c r="J68" s="2">
        <f>TREND(Calibration!$A$2:$A$4,Calibration!$B$2:$B$4,C68)</f>
        <v>445.98455150420557</v>
      </c>
      <c r="K68" s="2">
        <f>TREND(Calibration!$A$2:$A$4,Calibration!$C$2:$C$4,E68)</f>
        <v>728.69181211460511</v>
      </c>
      <c r="L68" s="2">
        <f>TREND(Calibration!$A$2:$A$4,Calibration!$D$2:$D$4,G68)</f>
        <v>590.19021136510003</v>
      </c>
    </row>
    <row r="69" spans="1:12" x14ac:dyDescent="0.25">
      <c r="A69">
        <v>335086</v>
      </c>
      <c r="B69">
        <v>14.72099972</v>
      </c>
      <c r="C69">
        <v>0.66420000999999995</v>
      </c>
      <c r="D69">
        <v>1026.0989990200001</v>
      </c>
      <c r="E69">
        <v>1.83669996</v>
      </c>
      <c r="F69">
        <v>666.45397949000005</v>
      </c>
      <c r="G69">
        <v>1.53639996</v>
      </c>
      <c r="H69">
        <v>9.9000003020963209E+37</v>
      </c>
      <c r="J69" s="2">
        <f>TREND(Calibration!$A$2:$A$4,Calibration!$B$2:$B$4,C69)</f>
        <v>441.31177586397581</v>
      </c>
      <c r="K69" s="2">
        <f>TREND(Calibration!$A$2:$A$4,Calibration!$C$2:$C$4,E69)</f>
        <v>726.52518248085426</v>
      </c>
      <c r="L69" s="2">
        <f>TREND(Calibration!$A$2:$A$4,Calibration!$D$2:$D$4,G69)</f>
        <v>589.2798433287262</v>
      </c>
    </row>
    <row r="70" spans="1:12" x14ac:dyDescent="0.25">
      <c r="A70">
        <v>340086</v>
      </c>
      <c r="B70">
        <v>14.727999690000001</v>
      </c>
      <c r="C70">
        <v>0.67070001000000001</v>
      </c>
      <c r="D70">
        <v>766.97601318</v>
      </c>
      <c r="E70">
        <v>1.84529996</v>
      </c>
      <c r="F70">
        <v>926.99298095999995</v>
      </c>
      <c r="G70">
        <v>1.53639996</v>
      </c>
      <c r="H70">
        <v>9.9000003020963209E+37</v>
      </c>
      <c r="J70" s="2">
        <f>TREND(Calibration!$A$2:$A$4,Calibration!$B$2:$B$4,C70)</f>
        <v>445.30822345568862</v>
      </c>
      <c r="K70" s="2">
        <f>TREND(Calibration!$A$2:$A$4,Calibration!$C$2:$C$4,E70)</f>
        <v>729.97570244734675</v>
      </c>
      <c r="L70" s="2">
        <f>TREND(Calibration!$A$2:$A$4,Calibration!$D$2:$D$4,G70)</f>
        <v>589.2798433287262</v>
      </c>
    </row>
    <row r="71" spans="1:12" x14ac:dyDescent="0.25">
      <c r="A71">
        <v>345085</v>
      </c>
      <c r="B71">
        <v>14.74400043</v>
      </c>
      <c r="C71">
        <v>0.66909998999999998</v>
      </c>
      <c r="D71">
        <v>1006.85601807</v>
      </c>
      <c r="E71">
        <v>1.86150002</v>
      </c>
      <c r="F71">
        <v>1076.2270507799999</v>
      </c>
      <c r="G71">
        <v>1.53429997</v>
      </c>
      <c r="H71">
        <v>9.9000003020963209E+37</v>
      </c>
      <c r="J71" s="2">
        <f>TREND(Calibration!$A$2:$A$4,Calibration!$B$2:$B$4,C71)</f>
        <v>444.32447021327442</v>
      </c>
      <c r="K71" s="2">
        <f>TREND(Calibration!$A$2:$A$4,Calibration!$C$2:$C$4,E71)</f>
        <v>736.47554320180905</v>
      </c>
      <c r="L71" s="2">
        <f>TREND(Calibration!$A$2:$A$4,Calibration!$D$2:$D$4,G71)</f>
        <v>588.41086374558563</v>
      </c>
    </row>
    <row r="72" spans="1:12" x14ac:dyDescent="0.25">
      <c r="A72">
        <v>350085</v>
      </c>
      <c r="B72">
        <v>14.75399971</v>
      </c>
      <c r="C72">
        <v>0.66100000999999997</v>
      </c>
      <c r="D72">
        <v>9.9000003020963209E+37</v>
      </c>
      <c r="E72">
        <v>1.8156000400000001</v>
      </c>
      <c r="F72">
        <v>722.52099609000004</v>
      </c>
      <c r="G72">
        <v>1.5359</v>
      </c>
      <c r="H72">
        <v>9.9000003020963209E+37</v>
      </c>
      <c r="J72" s="2">
        <f>TREND(Calibration!$A$2:$A$4,Calibration!$B$2:$B$4,C72)</f>
        <v>439.34429397267104</v>
      </c>
      <c r="K72" s="2">
        <f>TREND(Calibration!$A$2:$A$4,Calibration!$C$2:$C$4,E72)</f>
        <v>718.05940396325047</v>
      </c>
      <c r="L72" s="2">
        <f>TREND(Calibration!$A$2:$A$4,Calibration!$D$2:$D$4,G72)</f>
        <v>589.07295899480698</v>
      </c>
    </row>
    <row r="73" spans="1:12" x14ac:dyDescent="0.25">
      <c r="A73">
        <v>355086</v>
      </c>
      <c r="B73">
        <v>14.777000429999999</v>
      </c>
      <c r="C73">
        <v>0.66259997999999998</v>
      </c>
      <c r="D73">
        <v>1099.81994629</v>
      </c>
      <c r="E73">
        <v>1.9074000099999999</v>
      </c>
      <c r="F73">
        <v>1007.5579834</v>
      </c>
      <c r="G73">
        <v>1.5326000500000001</v>
      </c>
      <c r="H73">
        <v>9.9000003020963209E+37</v>
      </c>
      <c r="J73" s="2">
        <f>TREND(Calibration!$A$2:$A$4,Calibration!$B$2:$B$4,C73)</f>
        <v>440.3280164731807</v>
      </c>
      <c r="K73" s="2">
        <f>TREND(Calibration!$A$2:$A$4,Calibration!$C$2:$C$4,E73)</f>
        <v>754.8916864526002</v>
      </c>
      <c r="L73" s="2">
        <f>TREND(Calibration!$A$2:$A$4,Calibration!$D$2:$D$4,G73)</f>
        <v>587.70743383736124</v>
      </c>
    </row>
    <row r="74" spans="1:12" x14ac:dyDescent="0.25">
      <c r="A74">
        <v>360085</v>
      </c>
      <c r="B74">
        <v>14.805999760000001</v>
      </c>
      <c r="C74">
        <v>0.66479999000000001</v>
      </c>
      <c r="D74">
        <v>1094.1199951200001</v>
      </c>
      <c r="E74">
        <v>1.8723000299999999</v>
      </c>
      <c r="F74">
        <v>1113.38793945</v>
      </c>
      <c r="G74">
        <v>1.5348000500000001</v>
      </c>
      <c r="H74">
        <v>1307.95996094</v>
      </c>
      <c r="J74" s="2">
        <f>TREND(Calibration!$A$2:$A$4,Calibration!$B$2:$B$4,C74)</f>
        <v>441.68066642183362</v>
      </c>
      <c r="K74" s="2">
        <f>TREND(Calibration!$A$2:$A$4,Calibration!$C$2:$C$4,E74)</f>
        <v>740.80875833475295</v>
      </c>
      <c r="L74" s="2">
        <f>TREND(Calibration!$A$2:$A$4,Calibration!$D$2:$D$4,G74)</f>
        <v>588.61779773571755</v>
      </c>
    </row>
    <row r="75" spans="1:12" x14ac:dyDescent="0.25">
      <c r="A75">
        <v>365098</v>
      </c>
      <c r="B75">
        <v>14.789999959999999</v>
      </c>
      <c r="C75">
        <v>0.66259997999999998</v>
      </c>
      <c r="D75">
        <v>9.9000003020963209E+37</v>
      </c>
      <c r="E75">
        <v>1.7993999700000001</v>
      </c>
      <c r="F75">
        <v>808.37097168000003</v>
      </c>
      <c r="G75">
        <v>1.5336999899999999</v>
      </c>
      <c r="H75">
        <v>9.9000003020963209E+37</v>
      </c>
      <c r="J75" s="2">
        <f>TREND(Calibration!$A$2:$A$4,Calibration!$B$2:$B$4,C75)</f>
        <v>440.3280164731807</v>
      </c>
      <c r="K75" s="2">
        <f>TREND(Calibration!$A$2:$A$4,Calibration!$C$2:$C$4,E75)</f>
        <v>711.5595591965556</v>
      </c>
      <c r="L75" s="2">
        <f>TREND(Calibration!$A$2:$A$4,Calibration!$D$2:$D$4,G75)</f>
        <v>588.16259095843304</v>
      </c>
    </row>
    <row r="76" spans="1:12" x14ac:dyDescent="0.25">
      <c r="A76">
        <v>370085</v>
      </c>
      <c r="B76">
        <v>14.89299965</v>
      </c>
      <c r="C76">
        <v>0.66420000999999995</v>
      </c>
      <c r="D76">
        <v>558.93200683999999</v>
      </c>
      <c r="E76">
        <v>1.8118000000000001</v>
      </c>
      <c r="F76">
        <v>9.9000003020963209E+37</v>
      </c>
      <c r="G76">
        <v>1.53209996</v>
      </c>
      <c r="H76">
        <v>907.97497558999999</v>
      </c>
      <c r="J76" s="2">
        <f>TREND(Calibration!$A$2:$A$4,Calibration!$B$2:$B$4,C76)</f>
        <v>441.31177586397581</v>
      </c>
      <c r="K76" s="2">
        <f>TREND(Calibration!$A$2:$A$4,Calibration!$C$2:$C$4,E76)</f>
        <v>716.53473955703294</v>
      </c>
      <c r="L76" s="2">
        <f>TREND(Calibration!$A$2:$A$4,Calibration!$D$2:$D$4,G76)</f>
        <v>587.50049570921169</v>
      </c>
    </row>
    <row r="77" spans="1:12" x14ac:dyDescent="0.25">
      <c r="A77">
        <v>375085</v>
      </c>
      <c r="B77">
        <v>14.932000159999999</v>
      </c>
      <c r="C77">
        <v>0.66530001000000005</v>
      </c>
      <c r="D77">
        <v>642.41101074000005</v>
      </c>
      <c r="E77">
        <v>1.84800005</v>
      </c>
      <c r="F77">
        <v>9.9000003020963209E+37</v>
      </c>
      <c r="G77">
        <v>1.53429997</v>
      </c>
      <c r="H77">
        <v>9.9000003020963209E+37</v>
      </c>
      <c r="J77" s="2">
        <f>TREND(Calibration!$A$2:$A$4,Calibration!$B$2:$B$4,C77)</f>
        <v>441.98809776411184</v>
      </c>
      <c r="K77" s="2">
        <f>TREND(Calibration!$A$2:$A$4,Calibration!$C$2:$C$4,E77)</f>
        <v>731.05904133761726</v>
      </c>
      <c r="L77" s="2">
        <f>TREND(Calibration!$A$2:$A$4,Calibration!$D$2:$D$4,G77)</f>
        <v>588.41086374558563</v>
      </c>
    </row>
    <row r="78" spans="1:12" x14ac:dyDescent="0.25">
      <c r="A78">
        <v>380086</v>
      </c>
      <c r="B78">
        <v>14.90999985</v>
      </c>
      <c r="C78">
        <v>0.66640001999999998</v>
      </c>
      <c r="D78">
        <v>1124.97302246</v>
      </c>
      <c r="E78">
        <v>1.88909996</v>
      </c>
      <c r="F78">
        <v>9.9000003020963209E+37</v>
      </c>
      <c r="G78">
        <v>1.54130006</v>
      </c>
      <c r="H78">
        <v>9.9000003020963209E+37</v>
      </c>
      <c r="J78" s="2">
        <f>TREND(Calibration!$A$2:$A$4,Calibration!$B$2:$B$4,C78)</f>
        <v>442.66442581262874</v>
      </c>
      <c r="K78" s="2">
        <f>TREND(Calibration!$A$2:$A$4,Calibration!$C$2:$C$4,E78)</f>
        <v>747.54928088134318</v>
      </c>
      <c r="L78" s="2">
        <f>TREND(Calibration!$A$2:$A$4,Calibration!$D$2:$D$4,G78)</f>
        <v>591.30751339160588</v>
      </c>
    </row>
    <row r="79" spans="1:12" x14ac:dyDescent="0.25">
      <c r="A79">
        <v>385086</v>
      </c>
      <c r="B79">
        <v>14.899999619999999</v>
      </c>
      <c r="C79">
        <v>0.66100000999999997</v>
      </c>
      <c r="D79">
        <v>858.63598633000004</v>
      </c>
      <c r="E79">
        <v>2.01920009</v>
      </c>
      <c r="F79">
        <v>9.9000003020963209E+37</v>
      </c>
      <c r="G79">
        <v>1.5424</v>
      </c>
      <c r="H79">
        <v>9.9000003020963209E+37</v>
      </c>
      <c r="J79" s="2">
        <f>TREND(Calibration!$A$2:$A$4,Calibration!$B$2:$B$4,C79)</f>
        <v>439.34429397267104</v>
      </c>
      <c r="K79" s="2">
        <f>TREND(Calibration!$A$2:$A$4,Calibration!$C$2:$C$4,E79)</f>
        <v>799.74847811486234</v>
      </c>
      <c r="L79" s="2">
        <f>TREND(Calibration!$A$2:$A$4,Calibration!$D$2:$D$4,G79)</f>
        <v>591.76267051267769</v>
      </c>
    </row>
    <row r="80" spans="1:12" x14ac:dyDescent="0.25">
      <c r="A80">
        <v>390086</v>
      </c>
      <c r="B80">
        <v>14.89299965</v>
      </c>
      <c r="C80">
        <v>0.65829998000000001</v>
      </c>
      <c r="D80">
        <v>472.60000609999997</v>
      </c>
      <c r="E80">
        <v>1.9737999399999999</v>
      </c>
      <c r="F80">
        <v>9.9000003020963209E+37</v>
      </c>
      <c r="G80">
        <v>1.5471999599999999</v>
      </c>
      <c r="H80">
        <v>9.9000003020963209E+37</v>
      </c>
      <c r="J80" s="2">
        <f>TREND(Calibration!$A$2:$A$4,Calibration!$B$2:$B$4,C80)</f>
        <v>437.68421268173995</v>
      </c>
      <c r="K80" s="2">
        <f>TREND(Calibration!$A$2:$A$4,Calibration!$C$2:$C$4,E80)</f>
        <v>781.53288229430962</v>
      </c>
      <c r="L80" s="2">
        <f>TREND(Calibration!$A$2:$A$4,Calibration!$D$2:$D$4,G80)</f>
        <v>593.74890246611119</v>
      </c>
    </row>
    <row r="81" spans="1:12" x14ac:dyDescent="0.25">
      <c r="A81">
        <v>395086</v>
      </c>
      <c r="B81">
        <v>14.8579998</v>
      </c>
      <c r="C81">
        <v>0.65880000999999999</v>
      </c>
      <c r="D81">
        <v>644.85797118999994</v>
      </c>
      <c r="E81">
        <v>1.9538999800000001</v>
      </c>
      <c r="F81">
        <v>9.9000003020963209E+37</v>
      </c>
      <c r="G81">
        <v>1.5461000199999999</v>
      </c>
      <c r="H81">
        <v>9.9000003020963209E+37</v>
      </c>
      <c r="J81" s="2">
        <f>TREND(Calibration!$A$2:$A$4,Calibration!$B$2:$B$4,C81)</f>
        <v>437.99165017239903</v>
      </c>
      <c r="K81" s="2">
        <f>TREND(Calibration!$A$2:$A$4,Calibration!$C$2:$C$4,E81)</f>
        <v>773.54855563007698</v>
      </c>
      <c r="L81" s="2">
        <f>TREND(Calibration!$A$2:$A$4,Calibration!$D$2:$D$4,G81)</f>
        <v>593.29374534503938</v>
      </c>
    </row>
    <row r="82" spans="1:12" x14ac:dyDescent="0.25">
      <c r="A82">
        <v>400086</v>
      </c>
      <c r="B82">
        <v>14.819000239999999</v>
      </c>
      <c r="C82">
        <v>0.66149997999999999</v>
      </c>
      <c r="D82">
        <v>532.86901854999996</v>
      </c>
      <c r="E82">
        <v>1.7719000600000001</v>
      </c>
      <c r="F82">
        <v>9.9000003020963209E+37</v>
      </c>
      <c r="G82">
        <v>1.54779994</v>
      </c>
      <c r="H82">
        <v>9.9000003020963209E+37</v>
      </c>
      <c r="J82" s="2">
        <f>TREND(Calibration!$A$2:$A$4,Calibration!$B$2:$B$4,C82)</f>
        <v>439.65169457304467</v>
      </c>
      <c r="K82" s="2">
        <f>TREND(Calibration!$A$2:$A$4,Calibration!$C$2:$C$4,E82)</f>
        <v>700.52595587891074</v>
      </c>
      <c r="L82" s="2">
        <f>TREND(Calibration!$A$2:$A$4,Calibration!$D$2:$D$4,G82)</f>
        <v>593.99717525326389</v>
      </c>
    </row>
    <row r="83" spans="1:12" x14ac:dyDescent="0.25">
      <c r="A83">
        <v>405086</v>
      </c>
      <c r="B83">
        <v>14.82499981</v>
      </c>
      <c r="C83">
        <v>0.66210002000000001</v>
      </c>
      <c r="D83">
        <v>473.75500488</v>
      </c>
      <c r="E83">
        <v>1.72969997</v>
      </c>
      <c r="F83">
        <v>1291.4250488299999</v>
      </c>
      <c r="G83">
        <v>1.5440000300000001</v>
      </c>
      <c r="H83">
        <v>9.9000003020963209E+37</v>
      </c>
      <c r="J83" s="2">
        <f>TREND(Calibration!$A$2:$A$4,Calibration!$B$2:$B$4,C83)</f>
        <v>440.02062202118799</v>
      </c>
      <c r="K83" s="2">
        <f>TREND(Calibration!$A$2:$A$4,Calibration!$C$2:$C$4,E83)</f>
        <v>683.59429853788993</v>
      </c>
      <c r="L83" s="2">
        <f>TREND(Calibration!$A$2:$A$4,Calibration!$D$2:$D$4,G83)</f>
        <v>592.42476576189904</v>
      </c>
    </row>
    <row r="84" spans="1:12" x14ac:dyDescent="0.25">
      <c r="A84">
        <v>410087</v>
      </c>
      <c r="B84">
        <v>14.82499981</v>
      </c>
      <c r="C84">
        <v>0.66049999000000004</v>
      </c>
      <c r="D84">
        <v>-5.1050000200000003</v>
      </c>
      <c r="E84">
        <v>1.81079996</v>
      </c>
      <c r="F84">
        <v>1088.98596191</v>
      </c>
      <c r="G84">
        <v>1.5424</v>
      </c>
      <c r="H84">
        <v>9.9000003020963209E+37</v>
      </c>
      <c r="J84" s="2">
        <f>TREND(Calibration!$A$2:$A$4,Calibration!$B$2:$B$4,C84)</f>
        <v>439.03686263039287</v>
      </c>
      <c r="K84" s="2">
        <f>TREND(Calibration!$A$2:$A$4,Calibration!$C$2:$C$4,E84)</f>
        <v>716.13350025618513</v>
      </c>
      <c r="L84" s="2">
        <f>TREND(Calibration!$A$2:$A$4,Calibration!$D$2:$D$4,G84)</f>
        <v>591.76267051267769</v>
      </c>
    </row>
    <row r="85" spans="1:12" x14ac:dyDescent="0.25">
      <c r="A85">
        <v>415086</v>
      </c>
      <c r="B85">
        <v>14.86699963</v>
      </c>
      <c r="C85">
        <v>0.66100000999999997</v>
      </c>
      <c r="D85">
        <v>770.88299560999997</v>
      </c>
      <c r="E85">
        <v>1.7383999800000001</v>
      </c>
      <c r="F85">
        <v>952.23498534999999</v>
      </c>
      <c r="G85">
        <v>1.5418000199999999</v>
      </c>
      <c r="H85">
        <v>9.9000003020963209E+37</v>
      </c>
      <c r="J85" s="2">
        <f>TREND(Calibration!$A$2:$A$4,Calibration!$B$2:$B$4,C85)</f>
        <v>439.34429397267104</v>
      </c>
      <c r="K85" s="2">
        <f>TREND(Calibration!$A$2:$A$4,Calibration!$C$2:$C$4,E85)</f>
        <v>687.08494484180676</v>
      </c>
      <c r="L85" s="2">
        <f>TREND(Calibration!$A$2:$A$4,Calibration!$D$2:$D$4,G85)</f>
        <v>591.51439772552499</v>
      </c>
    </row>
    <row r="86" spans="1:12" x14ac:dyDescent="0.25">
      <c r="A86">
        <v>420086</v>
      </c>
      <c r="B86">
        <v>14.92300034</v>
      </c>
      <c r="C86">
        <v>0.65880000999999999</v>
      </c>
      <c r="D86">
        <v>962.59399413999995</v>
      </c>
      <c r="E86">
        <v>1.68649995</v>
      </c>
      <c r="F86">
        <v>1157.66503906</v>
      </c>
      <c r="G86">
        <v>1.5336999899999999</v>
      </c>
      <c r="H86">
        <v>9.9000003020963209E+37</v>
      </c>
      <c r="J86" s="2">
        <f>TREND(Calibration!$A$2:$A$4,Calibration!$B$2:$B$4,C86)</f>
        <v>437.99165017239903</v>
      </c>
      <c r="K86" s="2">
        <f>TREND(Calibration!$A$2:$A$4,Calibration!$C$2:$C$4,E86)</f>
        <v>666.26144603057912</v>
      </c>
      <c r="L86" s="2">
        <f>TREND(Calibration!$A$2:$A$4,Calibration!$D$2:$D$4,G86)</f>
        <v>588.16259095843304</v>
      </c>
    </row>
    <row r="87" spans="1:12" x14ac:dyDescent="0.25">
      <c r="A87">
        <v>425087</v>
      </c>
      <c r="B87">
        <v>14.925999640000001</v>
      </c>
      <c r="C87">
        <v>0.65609998000000003</v>
      </c>
      <c r="D87">
        <v>9.9000003020963209E+37</v>
      </c>
      <c r="E87">
        <v>1.49380004</v>
      </c>
      <c r="F87">
        <v>193.37100219999999</v>
      </c>
      <c r="G87">
        <v>1.53209996</v>
      </c>
      <c r="H87">
        <v>9.9000003020963209E+37</v>
      </c>
      <c r="J87" s="2">
        <f>TREND(Calibration!$A$2:$A$4,Calibration!$B$2:$B$4,C87)</f>
        <v>436.33156888146794</v>
      </c>
      <c r="K87" s="2">
        <f>TREND(Calibration!$A$2:$A$4,Calibration!$C$2:$C$4,E87)</f>
        <v>588.94576149612567</v>
      </c>
      <c r="L87" s="2">
        <f>TREND(Calibration!$A$2:$A$4,Calibration!$D$2:$D$4,G87)</f>
        <v>587.50049570921169</v>
      </c>
    </row>
    <row r="88" spans="1:12" x14ac:dyDescent="0.25">
      <c r="A88">
        <v>430086</v>
      </c>
      <c r="B88">
        <v>14.99699974</v>
      </c>
      <c r="C88">
        <v>0.66320002</v>
      </c>
      <c r="D88">
        <v>912.125</v>
      </c>
      <c r="E88">
        <v>1.5822999499999999</v>
      </c>
      <c r="F88">
        <v>1016.1550293</v>
      </c>
      <c r="G88">
        <v>1.53100002</v>
      </c>
      <c r="H88">
        <v>9.9000003020963209E+37</v>
      </c>
      <c r="J88" s="2">
        <f>TREND(Calibration!$A$2:$A$4,Calibration!$B$2:$B$4,C88)</f>
        <v>440.69694392132402</v>
      </c>
      <c r="K88" s="2">
        <f>TREND(Calibration!$A$2:$A$4,Calibration!$C$2:$C$4,E88)</f>
        <v>624.45398318075183</v>
      </c>
      <c r="L88" s="2">
        <f>TREND(Calibration!$A$2:$A$4,Calibration!$D$2:$D$4,G88)</f>
        <v>587.04533858813988</v>
      </c>
    </row>
    <row r="89" spans="1:12" x14ac:dyDescent="0.25">
      <c r="A89">
        <v>435087</v>
      </c>
      <c r="B89">
        <v>15.022999759999999</v>
      </c>
      <c r="C89">
        <v>0.66640001999999998</v>
      </c>
      <c r="D89">
        <v>862.30700683999999</v>
      </c>
      <c r="E89">
        <v>1.61090004</v>
      </c>
      <c r="F89">
        <v>1048.0100097699999</v>
      </c>
      <c r="G89">
        <v>1.5326000500000001</v>
      </c>
      <c r="H89">
        <v>1175.3000488299999</v>
      </c>
      <c r="J89" s="2">
        <f>TREND(Calibration!$A$2:$A$4,Calibration!$B$2:$B$4,C89)</f>
        <v>442.66442581262874</v>
      </c>
      <c r="K89" s="2">
        <f>TREND(Calibration!$A$2:$A$4,Calibration!$C$2:$C$4,E89)</f>
        <v>635.92900429569158</v>
      </c>
      <c r="L89" s="2">
        <f>TREND(Calibration!$A$2:$A$4,Calibration!$D$2:$D$4,G89)</f>
        <v>587.70743383736124</v>
      </c>
    </row>
    <row r="90" spans="1:12" x14ac:dyDescent="0.25">
      <c r="A90">
        <v>440086</v>
      </c>
      <c r="B90">
        <v>14.97099972</v>
      </c>
      <c r="C90">
        <v>0.66369997999999997</v>
      </c>
      <c r="D90">
        <v>1086.7879638700001</v>
      </c>
      <c r="E90">
        <v>1.72650003</v>
      </c>
      <c r="F90">
        <v>1132.0040283200001</v>
      </c>
      <c r="G90">
        <v>1.5402</v>
      </c>
      <c r="H90">
        <v>9.9000003020963209E+37</v>
      </c>
      <c r="J90" s="2">
        <f>TREND(Calibration!$A$2:$A$4,Calibration!$B$2:$B$4,C90)</f>
        <v>441.00433837331673</v>
      </c>
      <c r="K90" s="2">
        <f>TREND(Calibration!$A$2:$A$4,Calibration!$C$2:$C$4,E90)</f>
        <v>682.31040820514829</v>
      </c>
      <c r="L90" s="2">
        <f>TREND(Calibration!$A$2:$A$4,Calibration!$D$2:$D$4,G90)</f>
        <v>590.85230661432138</v>
      </c>
    </row>
    <row r="91" spans="1:12" x14ac:dyDescent="0.25">
      <c r="A91">
        <v>445087</v>
      </c>
      <c r="B91">
        <v>14.928999900000001</v>
      </c>
      <c r="C91">
        <v>0.66479999000000001</v>
      </c>
      <c r="D91">
        <v>768.06896973000005</v>
      </c>
      <c r="E91">
        <v>1.7956000599999999</v>
      </c>
      <c r="F91">
        <v>9.9000003020963209E+37</v>
      </c>
      <c r="G91">
        <v>1.5456000599999999</v>
      </c>
      <c r="H91">
        <v>9.9000003020963209E+37</v>
      </c>
      <c r="J91" s="2">
        <f>TREND(Calibration!$A$2:$A$4,Calibration!$B$2:$B$4,C91)</f>
        <v>441.68066642183362</v>
      </c>
      <c r="K91" s="2">
        <f>TREND(Calibration!$A$2:$A$4,Calibration!$C$2:$C$4,E91)</f>
        <v>710.0349469493608</v>
      </c>
      <c r="L91" s="2">
        <f>TREND(Calibration!$A$2:$A$4,Calibration!$D$2:$D$4,G91)</f>
        <v>593.08686101112028</v>
      </c>
    </row>
    <row r="92" spans="1:12" x14ac:dyDescent="0.25">
      <c r="A92">
        <v>450086</v>
      </c>
      <c r="B92">
        <v>14.88700008</v>
      </c>
      <c r="C92">
        <v>0.66530001000000005</v>
      </c>
      <c r="D92">
        <v>1138.4260253899999</v>
      </c>
      <c r="E92">
        <v>1.6066000499999999</v>
      </c>
      <c r="F92">
        <v>9.9000003020963209E+37</v>
      </c>
      <c r="G92">
        <v>1.54830003</v>
      </c>
      <c r="H92">
        <v>9.9000003020963209E+37</v>
      </c>
      <c r="J92" s="2">
        <f>TREND(Calibration!$A$2:$A$4,Calibration!$B$2:$B$4,C92)</f>
        <v>441.98809776411184</v>
      </c>
      <c r="K92" s="2">
        <f>TREND(Calibration!$A$2:$A$4,Calibration!$C$2:$C$4,E92)</f>
        <v>634.2037483246778</v>
      </c>
      <c r="L92" s="2">
        <f>TREND(Calibration!$A$2:$A$4,Calibration!$D$2:$D$4,G92)</f>
        <v>594.20411338141344</v>
      </c>
    </row>
    <row r="93" spans="1:12" x14ac:dyDescent="0.25">
      <c r="A93">
        <v>455086</v>
      </c>
      <c r="B93">
        <v>14.85400009</v>
      </c>
      <c r="C93">
        <v>0.65719998000000002</v>
      </c>
      <c r="D93">
        <v>714.89099121000004</v>
      </c>
      <c r="E93">
        <v>1.7280999399999999</v>
      </c>
      <c r="F93">
        <v>9.9000003020963209E+37</v>
      </c>
      <c r="G93">
        <v>1.5493999700000001</v>
      </c>
      <c r="H93">
        <v>9.9000003020963209E+37</v>
      </c>
      <c r="J93" s="2">
        <f>TREND(Calibration!$A$2:$A$4,Calibration!$B$2:$B$4,C93)</f>
        <v>437.00789078160392</v>
      </c>
      <c r="K93" s="2">
        <f>TREND(Calibration!$A$2:$A$4,Calibration!$C$2:$C$4,E93)</f>
        <v>682.95232929812403</v>
      </c>
      <c r="L93" s="2">
        <f>TREND(Calibration!$A$2:$A$4,Calibration!$D$2:$D$4,G93)</f>
        <v>594.65927050248524</v>
      </c>
    </row>
    <row r="94" spans="1:12" x14ac:dyDescent="0.25">
      <c r="A94">
        <v>460086</v>
      </c>
      <c r="B94">
        <v>14.864000320000001</v>
      </c>
      <c r="C94">
        <v>0.66049999000000004</v>
      </c>
      <c r="D94">
        <v>500.33700562000001</v>
      </c>
      <c r="E94">
        <v>1.8517999599999999</v>
      </c>
      <c r="F94">
        <v>9.9000003020963209E+37</v>
      </c>
      <c r="G94">
        <v>1.5467</v>
      </c>
      <c r="H94">
        <v>795.59802246000004</v>
      </c>
      <c r="J94" s="2">
        <f>TREND(Calibration!$A$2:$A$4,Calibration!$B$2:$B$4,C94)</f>
        <v>439.03686263039287</v>
      </c>
      <c r="K94" s="2">
        <f>TREND(Calibration!$A$2:$A$4,Calibration!$C$2:$C$4,E94)</f>
        <v>732.58365358481194</v>
      </c>
      <c r="L94" s="2">
        <f>TREND(Calibration!$A$2:$A$4,Calibration!$D$2:$D$4,G94)</f>
        <v>593.54201813219208</v>
      </c>
    </row>
    <row r="95" spans="1:12" x14ac:dyDescent="0.25">
      <c r="A95">
        <v>465086</v>
      </c>
      <c r="B95">
        <v>14.84500027</v>
      </c>
      <c r="C95">
        <v>0.65670002000000005</v>
      </c>
      <c r="D95">
        <v>500.01199341</v>
      </c>
      <c r="E95">
        <v>1.7141</v>
      </c>
      <c r="F95">
        <v>1185.9780273399999</v>
      </c>
      <c r="G95">
        <v>1.5440000300000001</v>
      </c>
      <c r="H95">
        <v>9.9000003020963209E+37</v>
      </c>
      <c r="J95" s="2">
        <f>TREND(Calibration!$A$2:$A$4,Calibration!$B$2:$B$4,C95)</f>
        <v>436.70049632961121</v>
      </c>
      <c r="K95" s="2">
        <f>TREND(Calibration!$A$2:$A$4,Calibration!$C$2:$C$4,E95)</f>
        <v>677.33522784467095</v>
      </c>
      <c r="L95" s="2">
        <f>TREND(Calibration!$A$2:$A$4,Calibration!$D$2:$D$4,G95)</f>
        <v>592.42476576189904</v>
      </c>
    </row>
    <row r="96" spans="1:12" x14ac:dyDescent="0.25">
      <c r="A96">
        <v>470086</v>
      </c>
      <c r="B96">
        <v>14.949000359999999</v>
      </c>
      <c r="C96">
        <v>0.66149997999999999</v>
      </c>
      <c r="D96">
        <v>222.43299866000001</v>
      </c>
      <c r="E96">
        <v>1.80369997</v>
      </c>
      <c r="F96">
        <v>9.9000003020963209E+37</v>
      </c>
      <c r="G96">
        <v>1.5471999599999999</v>
      </c>
      <c r="H96">
        <v>1047.1989746100001</v>
      </c>
      <c r="J96" s="2">
        <f>TREND(Calibration!$A$2:$A$4,Calibration!$B$2:$B$4,C96)</f>
        <v>439.65169457304467</v>
      </c>
      <c r="K96" s="2">
        <f>TREND(Calibration!$A$2:$A$4,Calibration!$C$2:$C$4,E96)</f>
        <v>713.28481917980184</v>
      </c>
      <c r="L96" s="2">
        <f>TREND(Calibration!$A$2:$A$4,Calibration!$D$2:$D$4,G96)</f>
        <v>593.74890246611119</v>
      </c>
    </row>
    <row r="97" spans="1:12" x14ac:dyDescent="0.25">
      <c r="A97">
        <v>475087</v>
      </c>
      <c r="B97">
        <v>14.90999985</v>
      </c>
      <c r="C97">
        <v>0.66149997999999999</v>
      </c>
      <c r="D97">
        <v>9.9000003020963209E+37</v>
      </c>
      <c r="E97">
        <v>1.8205000200000001</v>
      </c>
      <c r="F97">
        <v>924.94598388999998</v>
      </c>
      <c r="G97">
        <v>1.55050004</v>
      </c>
      <c r="H97">
        <v>9.9000003020963209E+37</v>
      </c>
      <c r="J97" s="2">
        <f>TREND(Calibration!$A$2:$A$4,Calibration!$B$2:$B$4,C97)</f>
        <v>439.65169457304467</v>
      </c>
      <c r="K97" s="2">
        <f>TREND(Calibration!$A$2:$A$4,Calibration!$C$2:$C$4,E97)</f>
        <v>720.02538987318223</v>
      </c>
      <c r="L97" s="2">
        <f>TREND(Calibration!$A$2:$A$4,Calibration!$D$2:$D$4,G97)</f>
        <v>595.11448141778737</v>
      </c>
    </row>
    <row r="98" spans="1:12" x14ac:dyDescent="0.25">
      <c r="A98">
        <v>480086</v>
      </c>
      <c r="B98">
        <v>14.873999599999999</v>
      </c>
      <c r="C98">
        <v>0.66049999000000004</v>
      </c>
      <c r="D98">
        <v>875.55401611000002</v>
      </c>
      <c r="E98">
        <v>1.9170999500000001</v>
      </c>
      <c r="F98">
        <v>1098.97497559</v>
      </c>
      <c r="G98">
        <v>1.55209994</v>
      </c>
      <c r="H98">
        <v>9.9000003020963209E+37</v>
      </c>
      <c r="J98" s="2">
        <f>TREND(Calibration!$A$2:$A$4,Calibration!$B$2:$B$4,C98)</f>
        <v>439.03686263039287</v>
      </c>
      <c r="K98" s="2">
        <f>TREND(Calibration!$A$2:$A$4,Calibration!$C$2:$C$4,E98)</f>
        <v>758.78352792280714</v>
      </c>
      <c r="L98" s="2">
        <f>TREND(Calibration!$A$2:$A$4,Calibration!$D$2:$D$4,G98)</f>
        <v>595.77652287277829</v>
      </c>
    </row>
    <row r="99" spans="1:12" x14ac:dyDescent="0.25">
      <c r="A99">
        <v>485085</v>
      </c>
      <c r="B99">
        <v>14.821999549999999</v>
      </c>
      <c r="C99">
        <v>0.65829998000000001</v>
      </c>
      <c r="D99">
        <v>855.14202881000006</v>
      </c>
      <c r="E99">
        <v>1.9296</v>
      </c>
      <c r="F99">
        <v>1047.9930419899999</v>
      </c>
      <c r="G99">
        <v>1.5493999700000001</v>
      </c>
      <c r="H99">
        <v>9.9000003020963209E+37</v>
      </c>
      <c r="J99" s="2">
        <f>TREND(Calibration!$A$2:$A$4,Calibration!$B$2:$B$4,C99)</f>
        <v>437.68421268173995</v>
      </c>
      <c r="K99" s="2">
        <f>TREND(Calibration!$A$2:$A$4,Calibration!$C$2:$C$4,E99)</f>
        <v>763.79883863294128</v>
      </c>
      <c r="L99" s="2">
        <f>TREND(Calibration!$A$2:$A$4,Calibration!$D$2:$D$4,G99)</f>
        <v>594.65927050248524</v>
      </c>
    </row>
    <row r="100" spans="1:12" x14ac:dyDescent="0.25">
      <c r="A100">
        <v>490086</v>
      </c>
      <c r="B100">
        <v>14.79899979</v>
      </c>
      <c r="C100">
        <v>0.65939999000000005</v>
      </c>
      <c r="D100">
        <v>1115.51501465</v>
      </c>
      <c r="E100">
        <v>1.84370005</v>
      </c>
      <c r="F100">
        <v>690.93200683999999</v>
      </c>
      <c r="G100">
        <v>1.5509999999999999</v>
      </c>
      <c r="H100">
        <v>9.9000003020963209E+37</v>
      </c>
      <c r="J100" s="2">
        <f>TREND(Calibration!$A$2:$A$4,Calibration!$B$2:$B$4,C100)</f>
        <v>438.3605407302569</v>
      </c>
      <c r="K100" s="2">
        <f>TREND(Calibration!$A$2:$A$4,Calibration!$C$2:$C$4,E100)</f>
        <v>729.33378135437101</v>
      </c>
      <c r="L100" s="2">
        <f>TREND(Calibration!$A$2:$A$4,Calibration!$D$2:$D$4,G100)</f>
        <v>595.32136575170648</v>
      </c>
    </row>
    <row r="101" spans="1:12" x14ac:dyDescent="0.25">
      <c r="A101">
        <v>495084</v>
      </c>
      <c r="B101">
        <v>14.704999920000001</v>
      </c>
      <c r="C101">
        <v>0.65609998000000003</v>
      </c>
      <c r="D101">
        <v>772.21197510000002</v>
      </c>
      <c r="E101">
        <v>1.63469994</v>
      </c>
      <c r="F101">
        <v>997.24499512</v>
      </c>
      <c r="G101">
        <v>1.55480003</v>
      </c>
      <c r="H101">
        <v>9.9000003020963209E+37</v>
      </c>
      <c r="J101" s="2">
        <f>TREND(Calibration!$A$2:$A$4,Calibration!$B$2:$B$4,C101)</f>
        <v>436.33156888146794</v>
      </c>
      <c r="K101" s="2">
        <f>TREND(Calibration!$A$2:$A$4,Calibration!$C$2:$C$4,E101)</f>
        <v>645.47807756900829</v>
      </c>
      <c r="L101" s="2">
        <f>TREND(Calibration!$A$2:$A$4,Calibration!$D$2:$D$4,G101)</f>
        <v>596.89382489928403</v>
      </c>
    </row>
    <row r="102" spans="1:12" x14ac:dyDescent="0.25">
      <c r="A102">
        <v>500085</v>
      </c>
      <c r="B102">
        <v>14.565999980000001</v>
      </c>
      <c r="C102">
        <v>0.65939999000000005</v>
      </c>
      <c r="D102">
        <v>1312.4630127</v>
      </c>
      <c r="E102">
        <v>1.8334000100000001</v>
      </c>
      <c r="F102">
        <v>1193.9420166</v>
      </c>
      <c r="G102">
        <v>1.55260003</v>
      </c>
      <c r="H102">
        <v>9.9000003020963209E+37</v>
      </c>
      <c r="J102" s="2">
        <f>TREND(Calibration!$A$2:$A$4,Calibration!$B$2:$B$4,C102)</f>
        <v>438.3605407302569</v>
      </c>
      <c r="K102" s="2">
        <f>TREND(Calibration!$A$2:$A$4,Calibration!$C$2:$C$4,E102)</f>
        <v>725.20116581068839</v>
      </c>
      <c r="L102" s="2">
        <f>TREND(Calibration!$A$2:$A$4,Calibration!$D$2:$D$4,G102)</f>
        <v>595.98346100092783</v>
      </c>
    </row>
    <row r="103" spans="1:12" x14ac:dyDescent="0.25">
      <c r="A103">
        <v>505084</v>
      </c>
      <c r="B103">
        <v>14.43299961</v>
      </c>
      <c r="C103">
        <v>0.65609998000000003</v>
      </c>
      <c r="D103">
        <v>9.9000003020963209E+37</v>
      </c>
      <c r="E103">
        <v>1.8027000399999999</v>
      </c>
      <c r="F103">
        <v>1069.3289794899999</v>
      </c>
      <c r="G103">
        <v>1.5467</v>
      </c>
      <c r="H103">
        <v>9.9000003020963209E+37</v>
      </c>
      <c r="J103" s="2">
        <f>TREND(Calibration!$A$2:$A$4,Calibration!$B$2:$B$4,C103)</f>
        <v>436.33156888146794</v>
      </c>
      <c r="K103" s="2">
        <f>TREND(Calibration!$A$2:$A$4,Calibration!$C$2:$C$4,E103)</f>
        <v>712.88362401351174</v>
      </c>
      <c r="L103" s="2">
        <f>TREND(Calibration!$A$2:$A$4,Calibration!$D$2:$D$4,G103)</f>
        <v>593.54201813219208</v>
      </c>
    </row>
    <row r="104" spans="1:12" x14ac:dyDescent="0.25">
      <c r="A104">
        <v>510084</v>
      </c>
      <c r="B104">
        <v>14.319000239999999</v>
      </c>
      <c r="C104">
        <v>0.65780002000000004</v>
      </c>
      <c r="D104">
        <v>1195.7540283200001</v>
      </c>
      <c r="E104">
        <v>1.7599999900000001</v>
      </c>
      <c r="F104">
        <v>1177.2550048799999</v>
      </c>
      <c r="G104">
        <v>1.5369999400000001</v>
      </c>
      <c r="H104">
        <v>1279.91699219</v>
      </c>
      <c r="J104" s="2">
        <f>TREND(Calibration!$A$2:$A$4,Calibration!$B$2:$B$4,C104)</f>
        <v>437.37681822974724</v>
      </c>
      <c r="K104" s="2">
        <f>TREND(Calibration!$A$2:$A$4,Calibration!$C$2:$C$4,E104)</f>
        <v>695.75137109546222</v>
      </c>
      <c r="L104" s="2">
        <f>TREND(Calibration!$A$2:$A$4,Calibration!$D$2:$D$4,G104)</f>
        <v>589.52811611587879</v>
      </c>
    </row>
    <row r="105" spans="1:12" x14ac:dyDescent="0.25">
      <c r="A105">
        <v>515084</v>
      </c>
      <c r="B105">
        <v>14.24800014</v>
      </c>
      <c r="C105">
        <v>0.66259997999999998</v>
      </c>
      <c r="D105">
        <v>1359.73400879</v>
      </c>
      <c r="E105">
        <v>1.7033</v>
      </c>
      <c r="F105">
        <v>1159.36901855</v>
      </c>
      <c r="G105">
        <v>1.5379999900000001</v>
      </c>
      <c r="H105">
        <v>1135.3790283200001</v>
      </c>
      <c r="J105" s="2">
        <f>TREND(Calibration!$A$2:$A$4,Calibration!$B$2:$B$4,C105)</f>
        <v>440.3280164731807</v>
      </c>
      <c r="K105" s="2">
        <f>TREND(Calibration!$A$2:$A$4,Calibration!$C$2:$C$4,E105)</f>
        <v>673.00201672395951</v>
      </c>
      <c r="L105" s="2">
        <f>TREND(Calibration!$A$2:$A$4,Calibration!$D$2:$D$4,G105)</f>
        <v>589.94193857794755</v>
      </c>
    </row>
    <row r="106" spans="1:12" x14ac:dyDescent="0.25">
      <c r="A106">
        <v>520085</v>
      </c>
      <c r="B106">
        <v>14.20600033</v>
      </c>
      <c r="C106">
        <v>0.65990000999999998</v>
      </c>
      <c r="D106">
        <v>9.9000003020963209E+37</v>
      </c>
      <c r="E106">
        <v>1.6929999600000001</v>
      </c>
      <c r="F106">
        <v>633.25701904000005</v>
      </c>
      <c r="G106">
        <v>1.54069996</v>
      </c>
      <c r="H106">
        <v>9.9000003020963209E+37</v>
      </c>
      <c r="J106" s="2">
        <f>TREND(Calibration!$A$2:$A$4,Calibration!$B$2:$B$4,C106)</f>
        <v>438.66797207253501</v>
      </c>
      <c r="K106" s="2">
        <f>TREND(Calibration!$A$2:$A$4,Calibration!$C$2:$C$4,E106)</f>
        <v>668.8694011802769</v>
      </c>
      <c r="L106" s="2">
        <f>TREND(Calibration!$A$2:$A$4,Calibration!$D$2:$D$4,G106)</f>
        <v>591.0591909482406</v>
      </c>
    </row>
    <row r="107" spans="1:12" x14ac:dyDescent="0.25">
      <c r="A107">
        <v>525084</v>
      </c>
      <c r="B107">
        <v>14.225000380000001</v>
      </c>
      <c r="C107">
        <v>0.66369997999999997</v>
      </c>
      <c r="D107">
        <v>723.28302001999998</v>
      </c>
      <c r="E107">
        <v>1.84370005</v>
      </c>
      <c r="F107">
        <v>9.9000003020963209E+37</v>
      </c>
      <c r="G107">
        <v>1.5450999700000001</v>
      </c>
      <c r="H107">
        <v>1355.5019531200001</v>
      </c>
      <c r="J107" s="2">
        <f>TREND(Calibration!$A$2:$A$4,Calibration!$B$2:$B$4,C107)</f>
        <v>441.00433837331673</v>
      </c>
      <c r="K107" s="2">
        <f>TREND(Calibration!$A$2:$A$4,Calibration!$C$2:$C$4,E107)</f>
        <v>729.33378135437101</v>
      </c>
      <c r="L107" s="2">
        <f>TREND(Calibration!$A$2:$A$4,Calibration!$D$2:$D$4,G107)</f>
        <v>592.87992288297085</v>
      </c>
    </row>
    <row r="108" spans="1:12" x14ac:dyDescent="0.25">
      <c r="A108">
        <v>530085</v>
      </c>
      <c r="B108">
        <v>14.18900013</v>
      </c>
      <c r="C108">
        <v>0.65829998000000001</v>
      </c>
      <c r="D108">
        <v>843.91601562000005</v>
      </c>
      <c r="E108">
        <v>1.8911999500000001</v>
      </c>
      <c r="F108">
        <v>9.9000003020963209E+37</v>
      </c>
      <c r="G108">
        <v>1.55209994</v>
      </c>
      <c r="H108">
        <v>1133.3549804700001</v>
      </c>
      <c r="J108" s="2">
        <f>TREND(Calibration!$A$2:$A$4,Calibration!$B$2:$B$4,C108)</f>
        <v>437.68421268173995</v>
      </c>
      <c r="K108" s="2">
        <f>TREND(Calibration!$A$2:$A$4,Calibration!$C$2:$C$4,E108)</f>
        <v>748.3918456981379</v>
      </c>
      <c r="L108" s="2">
        <f>TREND(Calibration!$A$2:$A$4,Calibration!$D$2:$D$4,G108)</f>
        <v>595.77652287277829</v>
      </c>
    </row>
    <row r="109" spans="1:12" x14ac:dyDescent="0.25">
      <c r="A109">
        <v>535085</v>
      </c>
      <c r="B109">
        <v>14.147000309999999</v>
      </c>
      <c r="C109">
        <v>0.66049999000000004</v>
      </c>
      <c r="D109">
        <v>915.19201659999999</v>
      </c>
      <c r="E109">
        <v>1.79620004</v>
      </c>
      <c r="F109">
        <v>9.9000003020963209E+37</v>
      </c>
      <c r="G109">
        <v>1.55050004</v>
      </c>
      <c r="H109">
        <v>9.9000003020963209E+37</v>
      </c>
      <c r="J109" s="2">
        <f>TREND(Calibration!$A$2:$A$4,Calibration!$B$2:$B$4,C109)</f>
        <v>439.03686263039287</v>
      </c>
      <c r="K109" s="2">
        <f>TREND(Calibration!$A$2:$A$4,Calibration!$C$2:$C$4,E109)</f>
        <v>710.27567287604643</v>
      </c>
      <c r="L109" s="2">
        <f>TREND(Calibration!$A$2:$A$4,Calibration!$D$2:$D$4,G109)</f>
        <v>595.11448141778737</v>
      </c>
    </row>
    <row r="110" spans="1:12" x14ac:dyDescent="0.25">
      <c r="A110">
        <v>540084</v>
      </c>
      <c r="B110">
        <v>14.11100006</v>
      </c>
      <c r="C110">
        <v>0.65829998000000001</v>
      </c>
      <c r="D110">
        <v>873.76599121000004</v>
      </c>
      <c r="E110">
        <v>1.9134000499999999</v>
      </c>
      <c r="F110">
        <v>9.9000003020963209E+37</v>
      </c>
      <c r="G110">
        <v>1.54830003</v>
      </c>
      <c r="H110">
        <v>1329.7779541</v>
      </c>
      <c r="J110" s="2">
        <f>TREND(Calibration!$A$2:$A$4,Calibration!$B$2:$B$4,C110)</f>
        <v>437.68421268173995</v>
      </c>
      <c r="K110" s="2">
        <f>TREND(Calibration!$A$2:$A$4,Calibration!$C$2:$C$4,E110)</f>
        <v>757.29904201303657</v>
      </c>
      <c r="L110" s="2">
        <f>TREND(Calibration!$A$2:$A$4,Calibration!$D$2:$D$4,G110)</f>
        <v>594.20411338141344</v>
      </c>
    </row>
    <row r="111" spans="1:12" x14ac:dyDescent="0.25">
      <c r="A111">
        <v>545084</v>
      </c>
      <c r="B111">
        <v>14.07900047</v>
      </c>
      <c r="C111">
        <v>0.65509998999999997</v>
      </c>
      <c r="D111">
        <v>786.28997803000004</v>
      </c>
      <c r="E111">
        <v>1.9694999500000001</v>
      </c>
      <c r="F111">
        <v>9.9000003020963209E+37</v>
      </c>
      <c r="G111">
        <v>1.5456000599999999</v>
      </c>
      <c r="H111">
        <v>1077.6080322299999</v>
      </c>
      <c r="J111" s="2">
        <f>TREND(Calibration!$A$2:$A$4,Calibration!$B$2:$B$4,C111)</f>
        <v>435.71673693881604</v>
      </c>
      <c r="K111" s="2">
        <f>TREND(Calibration!$A$2:$A$4,Calibration!$C$2:$C$4,E111)</f>
        <v>779.80762632329606</v>
      </c>
      <c r="L111" s="2">
        <f>TREND(Calibration!$A$2:$A$4,Calibration!$D$2:$D$4,G111)</f>
        <v>593.08686101112028</v>
      </c>
    </row>
    <row r="112" spans="1:12" x14ac:dyDescent="0.25">
      <c r="A112">
        <v>550084</v>
      </c>
      <c r="B112">
        <v>14.08199978</v>
      </c>
      <c r="C112">
        <v>0.65780002000000004</v>
      </c>
      <c r="D112">
        <v>639.87799071999996</v>
      </c>
      <c r="E112">
        <v>1.9149999600000001</v>
      </c>
      <c r="F112">
        <v>9.9000003020963209E+37</v>
      </c>
      <c r="G112">
        <v>1.54449999</v>
      </c>
      <c r="H112">
        <v>9.9000003020963209E+37</v>
      </c>
      <c r="J112" s="2">
        <f>TREND(Calibration!$A$2:$A$4,Calibration!$B$2:$B$4,C112)</f>
        <v>437.37681822974724</v>
      </c>
      <c r="K112" s="2">
        <f>TREND(Calibration!$A$2:$A$4,Calibration!$C$2:$C$4,E112)</f>
        <v>757.94096310601242</v>
      </c>
      <c r="L112" s="2">
        <f>TREND(Calibration!$A$2:$A$4,Calibration!$D$2:$D$4,G112)</f>
        <v>592.63165009581815</v>
      </c>
    </row>
    <row r="113" spans="1:12" x14ac:dyDescent="0.25">
      <c r="A113">
        <v>555085</v>
      </c>
      <c r="B113">
        <v>14.036999700000001</v>
      </c>
      <c r="C113">
        <v>0.65719998000000002</v>
      </c>
      <c r="D113">
        <v>363.13101196000002</v>
      </c>
      <c r="E113">
        <v>1.9084999600000001</v>
      </c>
      <c r="F113">
        <v>9.9000003020963209E+37</v>
      </c>
      <c r="G113">
        <v>1.5440000300000001</v>
      </c>
      <c r="H113">
        <v>9.9000003020963209E+37</v>
      </c>
      <c r="J113" s="2">
        <f>TREND(Calibration!$A$2:$A$4,Calibration!$B$2:$B$4,C113)</f>
        <v>437.00789078160392</v>
      </c>
      <c r="K113" s="2">
        <f>TREND(Calibration!$A$2:$A$4,Calibration!$C$2:$C$4,E113)</f>
        <v>755.33301196854711</v>
      </c>
      <c r="L113" s="2">
        <f>TREND(Calibration!$A$2:$A$4,Calibration!$D$2:$D$4,G113)</f>
        <v>592.42476576189904</v>
      </c>
    </row>
    <row r="114" spans="1:12" x14ac:dyDescent="0.25">
      <c r="A114">
        <v>560087</v>
      </c>
      <c r="B114">
        <v>14.053000450000001</v>
      </c>
      <c r="C114">
        <v>0.65880000999999999</v>
      </c>
      <c r="D114">
        <v>686.51599121000004</v>
      </c>
      <c r="E114">
        <v>1.8647999799999999</v>
      </c>
      <c r="F114">
        <v>9.9000003020963209E+37</v>
      </c>
      <c r="G114">
        <v>1.5424</v>
      </c>
      <c r="H114">
        <v>1034.58496094</v>
      </c>
      <c r="J114" s="2">
        <f>TREND(Calibration!$A$2:$A$4,Calibration!$B$2:$B$4,C114)</f>
        <v>437.99165017239903</v>
      </c>
      <c r="K114" s="2">
        <f>TREND(Calibration!$A$2:$A$4,Calibration!$C$2:$C$4,E114)</f>
        <v>737.79956388420749</v>
      </c>
      <c r="L114" s="2">
        <f>TREND(Calibration!$A$2:$A$4,Calibration!$D$2:$D$4,G114)</f>
        <v>591.76267051267769</v>
      </c>
    </row>
    <row r="115" spans="1:12" x14ac:dyDescent="0.25">
      <c r="A115">
        <v>565085</v>
      </c>
      <c r="B115">
        <v>14.02099991</v>
      </c>
      <c r="C115">
        <v>0.66640001999999998</v>
      </c>
      <c r="D115">
        <v>858.16601562000005</v>
      </c>
      <c r="E115">
        <v>1.8517999599999999</v>
      </c>
      <c r="F115">
        <v>9.9000003020963209E+37</v>
      </c>
      <c r="G115">
        <v>1.54130006</v>
      </c>
      <c r="H115">
        <v>9.9000003020963209E+37</v>
      </c>
      <c r="J115" s="2">
        <f>TREND(Calibration!$A$2:$A$4,Calibration!$B$2:$B$4,C115)</f>
        <v>442.66442581262874</v>
      </c>
      <c r="K115" s="2">
        <f>TREND(Calibration!$A$2:$A$4,Calibration!$C$2:$C$4,E115)</f>
        <v>732.58365358481194</v>
      </c>
      <c r="L115" s="2">
        <f>TREND(Calibration!$A$2:$A$4,Calibration!$D$2:$D$4,G115)</f>
        <v>591.30751339160588</v>
      </c>
    </row>
    <row r="116" spans="1:12" x14ac:dyDescent="0.25">
      <c r="A116">
        <v>570085</v>
      </c>
      <c r="B116">
        <v>14.036999700000001</v>
      </c>
      <c r="C116">
        <v>0.67019998999999997</v>
      </c>
      <c r="D116">
        <v>910.81201171999999</v>
      </c>
      <c r="E116">
        <v>1.8226000099999999</v>
      </c>
      <c r="F116">
        <v>9.9000003020963209E+37</v>
      </c>
      <c r="G116">
        <v>1.5418000199999999</v>
      </c>
      <c r="H116">
        <v>9.9000003020963209E+37</v>
      </c>
      <c r="J116" s="2">
        <f>TREND(Calibration!$A$2:$A$4,Calibration!$B$2:$B$4,C116)</f>
        <v>445.0007921134104</v>
      </c>
      <c r="K116" s="2">
        <f>TREND(Calibration!$A$2:$A$4,Calibration!$C$2:$C$4,E116)</f>
        <v>720.86795468997684</v>
      </c>
      <c r="L116" s="2">
        <f>TREND(Calibration!$A$2:$A$4,Calibration!$D$2:$D$4,G116)</f>
        <v>591.51439772552499</v>
      </c>
    </row>
    <row r="117" spans="1:12" x14ac:dyDescent="0.25">
      <c r="A117">
        <v>575087</v>
      </c>
      <c r="B117">
        <v>14.05000019</v>
      </c>
      <c r="C117">
        <v>0.67339998000000001</v>
      </c>
      <c r="D117">
        <v>229.06500244</v>
      </c>
      <c r="E117">
        <v>1.72329998</v>
      </c>
      <c r="F117">
        <v>9.9000003020963209E+37</v>
      </c>
      <c r="G117">
        <v>1.5391000500000001</v>
      </c>
      <c r="H117">
        <v>9.9000003020963209E+37</v>
      </c>
      <c r="J117" s="2">
        <f>TREND(Calibration!$A$2:$A$4,Calibration!$B$2:$B$4,C117)</f>
        <v>446.96826785633431</v>
      </c>
      <c r="K117" s="2">
        <f>TREND(Calibration!$A$2:$A$4,Calibration!$C$2:$C$4,E117)</f>
        <v>681.02647373784896</v>
      </c>
      <c r="L117" s="2">
        <f>TREND(Calibration!$A$2:$A$4,Calibration!$D$2:$D$4,G117)</f>
        <v>590.39714535523194</v>
      </c>
    </row>
    <row r="118" spans="1:12" x14ac:dyDescent="0.25">
      <c r="A118">
        <v>580086</v>
      </c>
      <c r="B118">
        <v>14.15400028</v>
      </c>
      <c r="C118">
        <v>0.67019998999999997</v>
      </c>
      <c r="D118">
        <v>969.50897216999999</v>
      </c>
      <c r="E118">
        <v>1.71790004</v>
      </c>
      <c r="F118">
        <v>9.9000003020963209E+37</v>
      </c>
      <c r="G118">
        <v>1.54130006</v>
      </c>
      <c r="H118">
        <v>989.13299560999997</v>
      </c>
      <c r="J118" s="2">
        <f>TREND(Calibration!$A$2:$A$4,Calibration!$B$2:$B$4,C118)</f>
        <v>445.0007921134104</v>
      </c>
      <c r="K118" s="2">
        <f>TREND(Calibration!$A$2:$A$4,Calibration!$C$2:$C$4,E118)</f>
        <v>678.85989225088838</v>
      </c>
      <c r="L118" s="2">
        <f>TREND(Calibration!$A$2:$A$4,Calibration!$D$2:$D$4,G118)</f>
        <v>591.30751339160588</v>
      </c>
    </row>
    <row r="119" spans="1:12" x14ac:dyDescent="0.25">
      <c r="A119">
        <v>585084</v>
      </c>
      <c r="B119">
        <v>14.20199966</v>
      </c>
      <c r="C119">
        <v>0.6724</v>
      </c>
      <c r="D119">
        <v>794.56597899999997</v>
      </c>
      <c r="E119">
        <v>1.6352000200000001</v>
      </c>
      <c r="F119">
        <v>9.9000003020963209E+37</v>
      </c>
      <c r="G119">
        <v>1.5359</v>
      </c>
      <c r="H119">
        <v>9.9000003020963209E+37</v>
      </c>
      <c r="J119" s="2">
        <f>TREND(Calibration!$A$2:$A$4,Calibration!$B$2:$B$4,C119)</f>
        <v>446.35344206206338</v>
      </c>
      <c r="K119" s="2">
        <f>TREND(Calibration!$A$2:$A$4,Calibration!$C$2:$C$4,E119)</f>
        <v>645.67872129282728</v>
      </c>
      <c r="L119" s="2">
        <f>TREND(Calibration!$A$2:$A$4,Calibration!$D$2:$D$4,G119)</f>
        <v>589.07295899480698</v>
      </c>
    </row>
    <row r="120" spans="1:12" x14ac:dyDescent="0.25">
      <c r="A120">
        <v>590086</v>
      </c>
      <c r="B120">
        <v>14.2670002</v>
      </c>
      <c r="C120">
        <v>0.66909998999999998</v>
      </c>
      <c r="D120">
        <v>1136.61206055</v>
      </c>
      <c r="E120">
        <v>1.5903999799999999</v>
      </c>
      <c r="F120">
        <v>9.9000003020963209E+37</v>
      </c>
      <c r="G120">
        <v>1.5385999699999999</v>
      </c>
      <c r="H120">
        <v>9.9000003020963209E+37</v>
      </c>
      <c r="J120" s="2">
        <f>TREND(Calibration!$A$2:$A$4,Calibration!$B$2:$B$4,C120)</f>
        <v>444.32447021327442</v>
      </c>
      <c r="K120" s="2">
        <f>TREND(Calibration!$A$2:$A$4,Calibration!$C$2:$C$4,E120)</f>
        <v>627.70390355798304</v>
      </c>
      <c r="L120" s="2">
        <f>TREND(Calibration!$A$2:$A$4,Calibration!$D$2:$D$4,G120)</f>
        <v>590.19021136510003</v>
      </c>
    </row>
    <row r="121" spans="1:12" x14ac:dyDescent="0.25">
      <c r="A121">
        <v>595085</v>
      </c>
      <c r="B121">
        <v>14.36100006</v>
      </c>
      <c r="C121">
        <v>0.66909998999999998</v>
      </c>
      <c r="D121">
        <v>900.85400390999996</v>
      </c>
      <c r="E121">
        <v>1.6174000500000001</v>
      </c>
      <c r="F121">
        <v>9.9000003020963209E+37</v>
      </c>
      <c r="G121">
        <v>1.53100002</v>
      </c>
      <c r="H121">
        <v>9.9000003020963209E+37</v>
      </c>
      <c r="J121" s="2">
        <f>TREND(Calibration!$A$2:$A$4,Calibration!$B$2:$B$4,C121)</f>
        <v>444.32447021327442</v>
      </c>
      <c r="K121" s="2">
        <f>TREND(Calibration!$A$2:$A$4,Calibration!$C$2:$C$4,E121)</f>
        <v>638.53695944538936</v>
      </c>
      <c r="L121" s="2">
        <f>TREND(Calibration!$A$2:$A$4,Calibration!$D$2:$D$4,G121)</f>
        <v>587.04533858813988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115</v>
      </c>
      <c r="B2">
        <v>14.475000380000001</v>
      </c>
      <c r="C2">
        <v>0.66860001999999996</v>
      </c>
      <c r="D2">
        <v>908.24401854999996</v>
      </c>
      <c r="E2">
        <v>1.81400001</v>
      </c>
      <c r="F2">
        <v>9.9000003020963209E+37</v>
      </c>
      <c r="G2">
        <v>1.5293999899999999</v>
      </c>
      <c r="H2">
        <v>9.9000003020963209E+37</v>
      </c>
      <c r="J2" s="2">
        <f>TREND(Calibration!$A$2:$A$4,Calibration!$B$2:$B$4,C2)</f>
        <v>444.01706961290074</v>
      </c>
      <c r="K2" s="2">
        <f>TREND(Calibration!$A$2:$A$4,Calibration!$C$2:$C$4,E2)</f>
        <v>717.41743472348446</v>
      </c>
      <c r="L2" s="2">
        <f>TREND(Calibration!$A$2:$A$4,Calibration!$D$2:$D$4,G2)</f>
        <v>586.38324333891853</v>
      </c>
      <c r="N2" s="2">
        <f>AVERAGE(J2:J121)</f>
        <v>442.55528031831034</v>
      </c>
    </row>
    <row r="3" spans="1:14" x14ac:dyDescent="0.25">
      <c r="A3">
        <v>5090</v>
      </c>
      <c r="B3">
        <v>14.600999829999999</v>
      </c>
      <c r="C3">
        <v>0.66970003</v>
      </c>
      <c r="D3">
        <v>616.11199951000003</v>
      </c>
      <c r="E3">
        <v>1.82210004</v>
      </c>
      <c r="F3">
        <v>1242.1810302700001</v>
      </c>
      <c r="G3">
        <v>1.53100002</v>
      </c>
      <c r="H3">
        <v>1247.8950195299999</v>
      </c>
      <c r="J3" s="2">
        <f>TREND(Calibration!$A$2:$A$4,Calibration!$B$2:$B$4,C3)</f>
        <v>444.69339766141769</v>
      </c>
      <c r="K3" s="2">
        <f>TREND(Calibration!$A$2:$A$4,Calibration!$C$2:$C$4,E3)</f>
        <v>720.66735510071567</v>
      </c>
      <c r="L3" s="2">
        <f>TREND(Calibration!$A$2:$A$4,Calibration!$D$2:$D$4,G3)</f>
        <v>587.04533858813988</v>
      </c>
    </row>
    <row r="4" spans="1:14" x14ac:dyDescent="0.25">
      <c r="A4">
        <v>10091</v>
      </c>
      <c r="B4">
        <v>14.73400021</v>
      </c>
      <c r="C4">
        <v>0.6724</v>
      </c>
      <c r="D4">
        <v>650.55700683999999</v>
      </c>
      <c r="E4">
        <v>1.86580002</v>
      </c>
      <c r="F4">
        <v>9.9000003020963209E+37</v>
      </c>
      <c r="G4">
        <v>1.5283000499999999</v>
      </c>
      <c r="H4">
        <v>1370.7149658200001</v>
      </c>
      <c r="J4" s="2">
        <f>TREND(Calibration!$A$2:$A$4,Calibration!$B$2:$B$4,C4)</f>
        <v>446.35344206206338</v>
      </c>
      <c r="K4" s="2">
        <f>TREND(Calibration!$A$2:$A$4,Calibration!$C$2:$C$4,E4)</f>
        <v>738.20080318505529</v>
      </c>
      <c r="L4" s="2">
        <f>TREND(Calibration!$A$2:$A$4,Calibration!$D$2:$D$4,G4)</f>
        <v>585.92808621784673</v>
      </c>
    </row>
    <row r="5" spans="1:14" x14ac:dyDescent="0.25">
      <c r="A5">
        <v>15092</v>
      </c>
      <c r="B5">
        <v>14.78299999</v>
      </c>
      <c r="C5">
        <v>0.66860001999999996</v>
      </c>
      <c r="D5">
        <v>1317.13793945</v>
      </c>
      <c r="E5">
        <v>1.32360005</v>
      </c>
      <c r="F5">
        <v>502.76800537000003</v>
      </c>
      <c r="G5">
        <v>1.5305000499999999</v>
      </c>
      <c r="H5">
        <v>9.9000003020963209E+37</v>
      </c>
      <c r="J5" s="2">
        <f>TREND(Calibration!$A$2:$A$4,Calibration!$B$2:$B$4,C5)</f>
        <v>444.01706961290074</v>
      </c>
      <c r="K5" s="2">
        <f>TREND(Calibration!$A$2:$A$4,Calibration!$C$2:$C$4,E5)</f>
        <v>520.65756803196098</v>
      </c>
      <c r="L5" s="2">
        <f>TREND(Calibration!$A$2:$A$4,Calibration!$D$2:$D$4,G5)</f>
        <v>586.83845011620303</v>
      </c>
    </row>
    <row r="6" spans="1:14" x14ac:dyDescent="0.25">
      <c r="A6">
        <v>20093</v>
      </c>
      <c r="B6">
        <v>14.82499981</v>
      </c>
      <c r="C6">
        <v>0.67129998999999996</v>
      </c>
      <c r="D6">
        <v>630.97998046999999</v>
      </c>
      <c r="E6">
        <v>1.6433000600000001</v>
      </c>
      <c r="F6">
        <v>365.83200073</v>
      </c>
      <c r="G6">
        <v>1.53209996</v>
      </c>
      <c r="H6">
        <v>9.9000003020963209E+37</v>
      </c>
      <c r="J6" s="2">
        <f>TREND(Calibration!$A$2:$A$4,Calibration!$B$2:$B$4,C6)</f>
        <v>445.67711401354643</v>
      </c>
      <c r="K6" s="2">
        <f>TREND(Calibration!$A$2:$A$4,Calibration!$C$2:$C$4,E6)</f>
        <v>648.92864568229095</v>
      </c>
      <c r="L6" s="2">
        <f>TREND(Calibration!$A$2:$A$4,Calibration!$D$2:$D$4,G6)</f>
        <v>587.50049570921169</v>
      </c>
    </row>
    <row r="7" spans="1:14" x14ac:dyDescent="0.25">
      <c r="A7">
        <v>25122</v>
      </c>
      <c r="B7">
        <v>14.89299965</v>
      </c>
      <c r="C7">
        <v>0.67019998999999997</v>
      </c>
      <c r="D7">
        <v>705.83398437000005</v>
      </c>
      <c r="E7">
        <v>1.43700004</v>
      </c>
      <c r="F7">
        <v>1368.6219482399999</v>
      </c>
      <c r="G7">
        <v>1.53429997</v>
      </c>
      <c r="H7">
        <v>984.52899170000001</v>
      </c>
      <c r="J7" s="2">
        <f>TREND(Calibration!$A$2:$A$4,Calibration!$B$2:$B$4,C7)</f>
        <v>445.0007921134104</v>
      </c>
      <c r="K7" s="2">
        <f>TREND(Calibration!$A$2:$A$4,Calibration!$C$2:$C$4,E7)</f>
        <v>566.15628078719874</v>
      </c>
      <c r="L7" s="2">
        <f>TREND(Calibration!$A$2:$A$4,Calibration!$D$2:$D$4,G7)</f>
        <v>588.41086374558563</v>
      </c>
    </row>
    <row r="8" spans="1:14" x14ac:dyDescent="0.25">
      <c r="A8">
        <v>30095</v>
      </c>
      <c r="B8">
        <v>14.873999599999999</v>
      </c>
      <c r="C8">
        <v>0.67290002000000004</v>
      </c>
      <c r="D8">
        <v>9.9000003020963209E+37</v>
      </c>
      <c r="E8">
        <v>1.3107000600000001</v>
      </c>
      <c r="F8">
        <v>864.76898193</v>
      </c>
      <c r="G8">
        <v>1.53530002</v>
      </c>
      <c r="H8">
        <v>9.9000003020963209E+37</v>
      </c>
      <c r="J8" s="2">
        <f>TREND(Calibration!$A$2:$A$4,Calibration!$B$2:$B$4,C8)</f>
        <v>446.6608734043416</v>
      </c>
      <c r="K8" s="2">
        <f>TREND(Calibration!$A$2:$A$4,Calibration!$C$2:$C$4,E8)</f>
        <v>515.48179209445482</v>
      </c>
      <c r="L8" s="2">
        <f>TREND(Calibration!$A$2:$A$4,Calibration!$D$2:$D$4,G8)</f>
        <v>588.82468620765439</v>
      </c>
    </row>
    <row r="9" spans="1:14" x14ac:dyDescent="0.25">
      <c r="A9">
        <v>35094</v>
      </c>
      <c r="B9">
        <v>14.79599953</v>
      </c>
      <c r="C9">
        <v>0.66860001999999996</v>
      </c>
      <c r="D9">
        <v>9.9000003020963209E+37</v>
      </c>
      <c r="E9">
        <v>1.4731999600000001</v>
      </c>
      <c r="F9">
        <v>551.86401366999996</v>
      </c>
      <c r="G9">
        <v>1.54069996</v>
      </c>
      <c r="H9">
        <v>9.9000003020963209E+37</v>
      </c>
      <c r="J9" s="2">
        <f>TREND(Calibration!$A$2:$A$4,Calibration!$B$2:$B$4,C9)</f>
        <v>444.01706961290074</v>
      </c>
      <c r="K9" s="2">
        <f>TREND(Calibration!$A$2:$A$4,Calibration!$C$2:$C$4,E9)</f>
        <v>580.68053040876032</v>
      </c>
      <c r="L9" s="2">
        <f>TREND(Calibration!$A$2:$A$4,Calibration!$D$2:$D$4,G9)</f>
        <v>591.0591909482406</v>
      </c>
    </row>
    <row r="10" spans="1:14" x14ac:dyDescent="0.25">
      <c r="A10">
        <v>40095</v>
      </c>
      <c r="B10">
        <v>14.79899979</v>
      </c>
      <c r="C10">
        <v>0.66750001999999997</v>
      </c>
      <c r="D10">
        <v>777.15899658000001</v>
      </c>
      <c r="E10">
        <v>1.4198000399999999</v>
      </c>
      <c r="F10">
        <v>1043.7409668</v>
      </c>
      <c r="G10">
        <v>1.54130006</v>
      </c>
      <c r="H10">
        <v>9.9000003020963209E+37</v>
      </c>
      <c r="J10" s="2">
        <f>TREND(Calibration!$A$2:$A$4,Calibration!$B$2:$B$4,C10)</f>
        <v>443.34074771276477</v>
      </c>
      <c r="K10" s="2">
        <f>TREND(Calibration!$A$2:$A$4,Calibration!$C$2:$C$4,E10)</f>
        <v>559.25524085421375</v>
      </c>
      <c r="L10" s="2">
        <f>TREND(Calibration!$A$2:$A$4,Calibration!$D$2:$D$4,G10)</f>
        <v>591.30751339160588</v>
      </c>
    </row>
    <row r="11" spans="1:14" x14ac:dyDescent="0.25">
      <c r="A11">
        <v>45096</v>
      </c>
      <c r="B11">
        <v>14.838000299999999</v>
      </c>
      <c r="C11">
        <v>0.66049999000000004</v>
      </c>
      <c r="D11">
        <v>574.74798583999996</v>
      </c>
      <c r="E11">
        <v>1.32149994</v>
      </c>
      <c r="F11">
        <v>9.9000003020963209E+37</v>
      </c>
      <c r="G11">
        <v>1.53750002</v>
      </c>
      <c r="H11">
        <v>1118.2110595700001</v>
      </c>
      <c r="J11" s="2">
        <f>TREND(Calibration!$A$2:$A$4,Calibration!$B$2:$B$4,C11)</f>
        <v>439.03686263039287</v>
      </c>
      <c r="K11" s="2">
        <f>TREND(Calibration!$A$2:$A$4,Calibration!$C$2:$C$4,E11)</f>
        <v>519.81495506837598</v>
      </c>
      <c r="L11" s="2">
        <f>TREND(Calibration!$A$2:$A$4,Calibration!$D$2:$D$4,G11)</f>
        <v>589.73505010601059</v>
      </c>
    </row>
    <row r="12" spans="1:14" x14ac:dyDescent="0.25">
      <c r="A12">
        <v>50096</v>
      </c>
      <c r="B12">
        <v>14.8409996</v>
      </c>
      <c r="C12">
        <v>0.66909998999999998</v>
      </c>
      <c r="D12">
        <v>762.50799560999997</v>
      </c>
      <c r="E12">
        <v>1.3684999900000001</v>
      </c>
      <c r="F12">
        <v>9.9000003020963209E+37</v>
      </c>
      <c r="G12">
        <v>1.5369999400000001</v>
      </c>
      <c r="H12">
        <v>9.9000003020963209E+37</v>
      </c>
      <c r="J12" s="2">
        <f>TREND(Calibration!$A$2:$A$4,Calibration!$B$2:$B$4,C12)</f>
        <v>444.32447021327442</v>
      </c>
      <c r="K12" s="2">
        <f>TREND(Calibration!$A$2:$A$4,Calibration!$C$2:$C$4,E12)</f>
        <v>538.67246796967186</v>
      </c>
      <c r="L12" s="2">
        <f>TREND(Calibration!$A$2:$A$4,Calibration!$D$2:$D$4,G12)</f>
        <v>589.52811611587879</v>
      </c>
    </row>
    <row r="13" spans="1:14" x14ac:dyDescent="0.25">
      <c r="A13">
        <v>55096</v>
      </c>
      <c r="B13">
        <v>14.864000320000001</v>
      </c>
      <c r="C13">
        <v>0.67019998999999997</v>
      </c>
      <c r="D13">
        <v>850.25402831999997</v>
      </c>
      <c r="E13">
        <v>1.2555999799999999</v>
      </c>
      <c r="F13">
        <v>9.9000003020963209E+37</v>
      </c>
      <c r="G13">
        <v>1.5402</v>
      </c>
      <c r="H13">
        <v>1326.15002441</v>
      </c>
      <c r="J13" s="2">
        <f>TREND(Calibration!$A$2:$A$4,Calibration!$B$2:$B$4,C13)</f>
        <v>445.0007921134104</v>
      </c>
      <c r="K13" s="2">
        <f>TREND(Calibration!$A$2:$A$4,Calibration!$C$2:$C$4,E13)</f>
        <v>493.37435881592779</v>
      </c>
      <c r="L13" s="2">
        <f>TREND(Calibration!$A$2:$A$4,Calibration!$D$2:$D$4,G13)</f>
        <v>590.85230661432138</v>
      </c>
    </row>
    <row r="14" spans="1:14" x14ac:dyDescent="0.25">
      <c r="A14">
        <v>60096</v>
      </c>
      <c r="B14">
        <v>14.880000109999999</v>
      </c>
      <c r="C14">
        <v>0.67070001000000001</v>
      </c>
      <c r="D14">
        <v>1061.4470214800001</v>
      </c>
      <c r="E14">
        <v>1.48889995</v>
      </c>
      <c r="F14">
        <v>9.9000003020963209E+37</v>
      </c>
      <c r="G14">
        <v>1.53530002</v>
      </c>
      <c r="H14">
        <v>9.9000003020963209E+37</v>
      </c>
      <c r="J14" s="2">
        <f>TREND(Calibration!$A$2:$A$4,Calibration!$B$2:$B$4,C14)</f>
        <v>445.30822345568862</v>
      </c>
      <c r="K14" s="2">
        <f>TREND(Calibration!$A$2:$A$4,Calibration!$C$2:$C$4,E14)</f>
        <v>586.9797314516361</v>
      </c>
      <c r="L14" s="2">
        <f>TREND(Calibration!$A$2:$A$4,Calibration!$D$2:$D$4,G14)</f>
        <v>588.82468620765439</v>
      </c>
    </row>
    <row r="15" spans="1:14" x14ac:dyDescent="0.25">
      <c r="A15">
        <v>65097</v>
      </c>
      <c r="B15">
        <v>14.83199978</v>
      </c>
      <c r="C15">
        <v>0.67019998999999997</v>
      </c>
      <c r="D15">
        <v>9.9000003020963209E+37</v>
      </c>
      <c r="E15">
        <v>1.30910003</v>
      </c>
      <c r="F15">
        <v>583.54400635000002</v>
      </c>
      <c r="G15">
        <v>1.5293999899999999</v>
      </c>
      <c r="H15">
        <v>9.9000003020963209E+37</v>
      </c>
      <c r="J15" s="2">
        <f>TREND(Calibration!$A$2:$A$4,Calibration!$B$2:$B$4,C15)</f>
        <v>445.0007921134104</v>
      </c>
      <c r="K15" s="2">
        <f>TREND(Calibration!$A$2:$A$4,Calibration!$C$2:$C$4,E15)</f>
        <v>514.8398228546888</v>
      </c>
      <c r="L15" s="2">
        <f>TREND(Calibration!$A$2:$A$4,Calibration!$D$2:$D$4,G15)</f>
        <v>586.38324333891853</v>
      </c>
    </row>
    <row r="16" spans="1:14" x14ac:dyDescent="0.25">
      <c r="A16">
        <v>70096</v>
      </c>
      <c r="B16">
        <v>14.864000320000001</v>
      </c>
      <c r="C16">
        <v>0.66909998999999998</v>
      </c>
      <c r="D16">
        <v>357.54098511000001</v>
      </c>
      <c r="E16">
        <v>1.1945999899999999</v>
      </c>
      <c r="F16">
        <v>1095.1419677700001</v>
      </c>
      <c r="G16">
        <v>1.53429997</v>
      </c>
      <c r="H16">
        <v>1045.8170166</v>
      </c>
      <c r="J16" s="2">
        <f>TREND(Calibration!$A$2:$A$4,Calibration!$B$2:$B$4,C16)</f>
        <v>444.32447021327442</v>
      </c>
      <c r="K16" s="2">
        <f>TREND(Calibration!$A$2:$A$4,Calibration!$C$2:$C$4,E16)</f>
        <v>468.89974446117895</v>
      </c>
      <c r="L16" s="2">
        <f>TREND(Calibration!$A$2:$A$4,Calibration!$D$2:$D$4,G16)</f>
        <v>588.41086374558563</v>
      </c>
    </row>
    <row r="17" spans="1:12" x14ac:dyDescent="0.25">
      <c r="A17">
        <v>75098</v>
      </c>
      <c r="B17">
        <v>14.8579998</v>
      </c>
      <c r="C17">
        <v>0.6724</v>
      </c>
      <c r="D17">
        <v>442.58200073</v>
      </c>
      <c r="E17">
        <v>1.3748999799999999</v>
      </c>
      <c r="F17">
        <v>1068.4399414100001</v>
      </c>
      <c r="G17">
        <v>1.53209996</v>
      </c>
      <c r="H17">
        <v>1170.9659423799999</v>
      </c>
      <c r="J17" s="2">
        <f>TREND(Calibration!$A$2:$A$4,Calibration!$B$2:$B$4,C17)</f>
        <v>446.35344206206338</v>
      </c>
      <c r="K17" s="2">
        <f>TREND(Calibration!$A$2:$A$4,Calibration!$C$2:$C$4,E17)</f>
        <v>541.24029276971271</v>
      </c>
      <c r="L17" s="2">
        <f>TREND(Calibration!$A$2:$A$4,Calibration!$D$2:$D$4,G17)</f>
        <v>587.50049570921169</v>
      </c>
    </row>
    <row r="18" spans="1:12" x14ac:dyDescent="0.25">
      <c r="A18">
        <v>80097</v>
      </c>
      <c r="B18">
        <v>14.772999759999999</v>
      </c>
      <c r="C18">
        <v>0.66860001999999996</v>
      </c>
      <c r="D18">
        <v>1330.6569824200001</v>
      </c>
      <c r="E18">
        <v>1.5332000299999999</v>
      </c>
      <c r="F18">
        <v>755.78198241999996</v>
      </c>
      <c r="G18">
        <v>1.5359</v>
      </c>
      <c r="H18">
        <v>9.9000003020963209E+37</v>
      </c>
      <c r="J18" s="2">
        <f>TREND(Calibration!$A$2:$A$4,Calibration!$B$2:$B$4,C18)</f>
        <v>444.01706961290074</v>
      </c>
      <c r="K18" s="2">
        <f>TREND(Calibration!$A$2:$A$4,Calibration!$C$2:$C$4,E18)</f>
        <v>604.75395360945163</v>
      </c>
      <c r="L18" s="2">
        <f>TREND(Calibration!$A$2:$A$4,Calibration!$D$2:$D$4,G18)</f>
        <v>589.07295899480698</v>
      </c>
    </row>
    <row r="19" spans="1:12" x14ac:dyDescent="0.25">
      <c r="A19">
        <v>85098</v>
      </c>
      <c r="B19">
        <v>14.803000450000001</v>
      </c>
      <c r="C19">
        <v>0.66589999</v>
      </c>
      <c r="D19">
        <v>642.97399901999995</v>
      </c>
      <c r="E19">
        <v>1.76429999</v>
      </c>
      <c r="F19">
        <v>1039.5620117200001</v>
      </c>
      <c r="G19">
        <v>1.5385999699999999</v>
      </c>
      <c r="H19">
        <v>9.9000003020963209E+37</v>
      </c>
      <c r="J19" s="2">
        <f>TREND(Calibration!$A$2:$A$4,Calibration!$B$2:$B$4,C19)</f>
        <v>442.35698832196965</v>
      </c>
      <c r="K19" s="2">
        <f>TREND(Calibration!$A$2:$A$4,Calibration!$C$2:$C$4,E19)</f>
        <v>697.47663107870835</v>
      </c>
      <c r="L19" s="2">
        <f>TREND(Calibration!$A$2:$A$4,Calibration!$D$2:$D$4,G19)</f>
        <v>590.19021136510003</v>
      </c>
    </row>
    <row r="20" spans="1:12" x14ac:dyDescent="0.25">
      <c r="A20">
        <v>90098</v>
      </c>
      <c r="B20">
        <v>14.82499981</v>
      </c>
      <c r="C20">
        <v>0.66589999</v>
      </c>
      <c r="D20">
        <v>-9.9000003020963209E+37</v>
      </c>
      <c r="E20">
        <v>1.59800005</v>
      </c>
      <c r="F20">
        <v>9.9000003020963209E+37</v>
      </c>
      <c r="G20">
        <v>1.5391000500000001</v>
      </c>
      <c r="H20">
        <v>9.9000003020963209E+37</v>
      </c>
      <c r="J20" s="2">
        <f>TREND(Calibration!$A$2:$A$4,Calibration!$B$2:$B$4,C20)</f>
        <v>442.35698832196965</v>
      </c>
      <c r="K20" s="2">
        <f>TREND(Calibration!$A$2:$A$4,Calibration!$C$2:$C$4,E20)</f>
        <v>630.75322835818542</v>
      </c>
      <c r="L20" s="2">
        <f>TREND(Calibration!$A$2:$A$4,Calibration!$D$2:$D$4,G20)</f>
        <v>590.39714535523194</v>
      </c>
    </row>
    <row r="21" spans="1:12" x14ac:dyDescent="0.25">
      <c r="A21">
        <v>95097</v>
      </c>
      <c r="B21">
        <v>14.81200027</v>
      </c>
      <c r="C21">
        <v>0.66530001000000005</v>
      </c>
      <c r="D21">
        <v>9.9000003020963209E+37</v>
      </c>
      <c r="E21">
        <v>1.44029999</v>
      </c>
      <c r="F21">
        <v>789.87097168000003</v>
      </c>
      <c r="G21">
        <v>1.53750002</v>
      </c>
      <c r="H21">
        <v>9.9000003020963209E+37</v>
      </c>
      <c r="J21" s="2">
        <f>TREND(Calibration!$A$2:$A$4,Calibration!$B$2:$B$4,C21)</f>
        <v>441.98809776411184</v>
      </c>
      <c r="K21" s="2">
        <f>TREND(Calibration!$A$2:$A$4,Calibration!$C$2:$C$4,E21)</f>
        <v>567.4802974573646</v>
      </c>
      <c r="L21" s="2">
        <f>TREND(Calibration!$A$2:$A$4,Calibration!$D$2:$D$4,G21)</f>
        <v>589.73505010601059</v>
      </c>
    </row>
    <row r="22" spans="1:12" x14ac:dyDescent="0.25">
      <c r="A22">
        <v>100109</v>
      </c>
      <c r="B22">
        <v>14.916000370000001</v>
      </c>
      <c r="C22">
        <v>0.66799998000000005</v>
      </c>
      <c r="D22">
        <v>824.16400146000001</v>
      </c>
      <c r="E22">
        <v>1.4251999900000001</v>
      </c>
      <c r="F22">
        <v>895.15002441000001</v>
      </c>
      <c r="G22">
        <v>1.53639996</v>
      </c>
      <c r="H22">
        <v>9.9000003020963209E+37</v>
      </c>
      <c r="J22" s="2">
        <f>TREND(Calibration!$A$2:$A$4,Calibration!$B$2:$B$4,C22)</f>
        <v>443.64814216475753</v>
      </c>
      <c r="K22" s="2">
        <f>TREND(Calibration!$A$2:$A$4,Calibration!$C$2:$C$4,E22)</f>
        <v>561.42182635340703</v>
      </c>
      <c r="L22" s="2">
        <f>TREND(Calibration!$A$2:$A$4,Calibration!$D$2:$D$4,G22)</f>
        <v>589.2798433287262</v>
      </c>
    </row>
    <row r="23" spans="1:12" x14ac:dyDescent="0.25">
      <c r="A23">
        <v>105098</v>
      </c>
      <c r="B23">
        <v>15.00399971</v>
      </c>
      <c r="C23">
        <v>0.68370003000000001</v>
      </c>
      <c r="D23">
        <v>671.38500977000001</v>
      </c>
      <c r="E23">
        <v>1.64059997</v>
      </c>
      <c r="F23">
        <v>9.9000003020963209E+37</v>
      </c>
      <c r="G23">
        <v>1.5391000500000001</v>
      </c>
      <c r="H23">
        <v>1212.1269531200001</v>
      </c>
      <c r="J23" s="2">
        <f>TREND(Calibration!$A$2:$A$4,Calibration!$B$2:$B$4,C23)</f>
        <v>453.30113093587602</v>
      </c>
      <c r="K23" s="2">
        <f>TREND(Calibration!$A$2:$A$4,Calibration!$C$2:$C$4,E23)</f>
        <v>647.84530679202044</v>
      </c>
      <c r="L23" s="2">
        <f>TREND(Calibration!$A$2:$A$4,Calibration!$D$2:$D$4,G23)</f>
        <v>590.39714535523194</v>
      </c>
    </row>
    <row r="24" spans="1:12" x14ac:dyDescent="0.25">
      <c r="A24">
        <v>110098</v>
      </c>
      <c r="B24">
        <v>15</v>
      </c>
      <c r="C24">
        <v>0.67669999999999997</v>
      </c>
      <c r="D24">
        <v>1230.7840576200001</v>
      </c>
      <c r="E24">
        <v>1.6967999899999999</v>
      </c>
      <c r="F24">
        <v>1130.5949707</v>
      </c>
      <c r="G24">
        <v>1.54830003</v>
      </c>
      <c r="H24">
        <v>9.9000003020963209E+37</v>
      </c>
      <c r="J24" s="2">
        <f>TREND(Calibration!$A$2:$A$4,Calibration!$B$2:$B$4,C24)</f>
        <v>448.99724585350413</v>
      </c>
      <c r="K24" s="2">
        <f>TREND(Calibration!$A$2:$A$4,Calibration!$C$2:$C$4,E24)</f>
        <v>670.39406157426174</v>
      </c>
      <c r="L24" s="2">
        <f>TREND(Calibration!$A$2:$A$4,Calibration!$D$2:$D$4,G24)</f>
        <v>594.20411338141344</v>
      </c>
    </row>
    <row r="25" spans="1:12" x14ac:dyDescent="0.25">
      <c r="A25">
        <v>115100</v>
      </c>
      <c r="B25">
        <v>15.055999760000001</v>
      </c>
      <c r="C25">
        <v>0.68150001999999998</v>
      </c>
      <c r="D25">
        <v>393.73400879000002</v>
      </c>
      <c r="E25">
        <v>1.61090004</v>
      </c>
      <c r="F25">
        <v>9.9000003020963209E+37</v>
      </c>
      <c r="G25">
        <v>1.5532000100000001</v>
      </c>
      <c r="H25">
        <v>1067.3940429700001</v>
      </c>
      <c r="J25" s="2">
        <f>TREND(Calibration!$A$2:$A$4,Calibration!$B$2:$B$4,C25)</f>
        <v>451.94848098722309</v>
      </c>
      <c r="K25" s="2">
        <f>TREND(Calibration!$A$2:$A$4,Calibration!$C$2:$C$4,E25)</f>
        <v>635.92900429569158</v>
      </c>
      <c r="L25" s="2">
        <f>TREND(Calibration!$A$2:$A$4,Calibration!$D$2:$D$4,G25)</f>
        <v>596.23173378808053</v>
      </c>
    </row>
    <row r="26" spans="1:12" x14ac:dyDescent="0.25">
      <c r="A26">
        <v>120099</v>
      </c>
      <c r="B26">
        <v>14.99699974</v>
      </c>
      <c r="C26">
        <v>0.67180002000000005</v>
      </c>
      <c r="D26">
        <v>1303.56994629</v>
      </c>
      <c r="E26">
        <v>1.73520005</v>
      </c>
      <c r="F26">
        <v>9.9000003020963209E+37</v>
      </c>
      <c r="G26">
        <v>1.5542000499999999</v>
      </c>
      <c r="H26">
        <v>9.9000003020963209E+37</v>
      </c>
      <c r="J26" s="2">
        <f>TREND(Calibration!$A$2:$A$4,Calibration!$B$2:$B$4,C26)</f>
        <v>445.98455150420557</v>
      </c>
      <c r="K26" s="2">
        <f>TREND(Calibration!$A$2:$A$4,Calibration!$C$2:$C$4,E26)</f>
        <v>685.80105852129759</v>
      </c>
      <c r="L26" s="2">
        <f>TREND(Calibration!$A$2:$A$4,Calibration!$D$2:$D$4,G26)</f>
        <v>596.64555211213144</v>
      </c>
    </row>
    <row r="27" spans="1:12" x14ac:dyDescent="0.25">
      <c r="A27">
        <v>125099</v>
      </c>
      <c r="B27">
        <v>14.91300011</v>
      </c>
      <c r="C27">
        <v>0.67129998999999996</v>
      </c>
      <c r="D27">
        <v>638.47198486000002</v>
      </c>
      <c r="E27">
        <v>1.5552999999999999</v>
      </c>
      <c r="F27">
        <v>1218.6540527300001</v>
      </c>
      <c r="G27">
        <v>1.5569000200000001</v>
      </c>
      <c r="H27">
        <v>1099.4399414100001</v>
      </c>
      <c r="J27" s="2">
        <f>TREND(Calibration!$A$2:$A$4,Calibration!$B$2:$B$4,C27)</f>
        <v>445.67711401354643</v>
      </c>
      <c r="K27" s="2">
        <f>TREND(Calibration!$A$2:$A$4,Calibration!$C$2:$C$4,E27)</f>
        <v>613.62097544013579</v>
      </c>
      <c r="L27" s="2">
        <f>TREND(Calibration!$A$2:$A$4,Calibration!$D$2:$D$4,G27)</f>
        <v>597.7628044824246</v>
      </c>
    </row>
    <row r="28" spans="1:12" x14ac:dyDescent="0.25">
      <c r="A28">
        <v>130100</v>
      </c>
      <c r="B28">
        <v>14.835000040000001</v>
      </c>
      <c r="C28">
        <v>0.67559999000000004</v>
      </c>
      <c r="D28">
        <v>443.31600952000002</v>
      </c>
      <c r="E28">
        <v>1.52180004</v>
      </c>
      <c r="F28">
        <v>1158.13098145</v>
      </c>
      <c r="G28">
        <v>1.5532000100000001</v>
      </c>
      <c r="H28">
        <v>9.9000003020963209E+37</v>
      </c>
      <c r="J28" s="2">
        <f>TREND(Calibration!$A$2:$A$4,Calibration!$B$2:$B$4,C28)</f>
        <v>448.32091780498723</v>
      </c>
      <c r="K28" s="2">
        <f>TREND(Calibration!$A$2:$A$4,Calibration!$C$2:$C$4,E28)</f>
        <v>600.18001254982198</v>
      </c>
      <c r="L28" s="2">
        <f>TREND(Calibration!$A$2:$A$4,Calibration!$D$2:$D$4,G28)</f>
        <v>596.23173378808053</v>
      </c>
    </row>
    <row r="29" spans="1:12" x14ac:dyDescent="0.25">
      <c r="A29">
        <v>135100</v>
      </c>
      <c r="B29">
        <v>14.821999549999999</v>
      </c>
      <c r="C29">
        <v>0.67830002</v>
      </c>
      <c r="D29">
        <v>612.06597899999997</v>
      </c>
      <c r="E29">
        <v>1.63740003</v>
      </c>
      <c r="F29">
        <v>1026.85900879</v>
      </c>
      <c r="G29">
        <v>1.55050004</v>
      </c>
      <c r="H29">
        <v>9.9000003020963209E+37</v>
      </c>
      <c r="J29" s="2">
        <f>TREND(Calibration!$A$2:$A$4,Calibration!$B$2:$B$4,C29)</f>
        <v>449.98099909591832</v>
      </c>
      <c r="K29" s="2">
        <f>TREND(Calibration!$A$2:$A$4,Calibration!$C$2:$C$4,E29)</f>
        <v>646.5614164592788</v>
      </c>
      <c r="L29" s="2">
        <f>TREND(Calibration!$A$2:$A$4,Calibration!$D$2:$D$4,G29)</f>
        <v>595.11448141778737</v>
      </c>
    </row>
    <row r="30" spans="1:12" x14ac:dyDescent="0.25">
      <c r="A30">
        <v>140100</v>
      </c>
      <c r="B30">
        <v>14.82499981</v>
      </c>
      <c r="C30">
        <v>0.67989999000000001</v>
      </c>
      <c r="D30">
        <v>540.97100829999999</v>
      </c>
      <c r="E30">
        <v>1.3614000100000001</v>
      </c>
      <c r="F30">
        <v>662.57702637</v>
      </c>
      <c r="G30">
        <v>1.55050004</v>
      </c>
      <c r="H30">
        <v>9.9000003020963209E+37</v>
      </c>
      <c r="J30" s="2">
        <f>TREND(Calibration!$A$2:$A$4,Calibration!$B$2:$B$4,C30)</f>
        <v>450.96472159642798</v>
      </c>
      <c r="K30" s="2">
        <f>TREND(Calibration!$A$2:$A$4,Calibration!$C$2:$C$4,E30)</f>
        <v>535.82379090552104</v>
      </c>
      <c r="L30" s="2">
        <f>TREND(Calibration!$A$2:$A$4,Calibration!$D$2:$D$4,G30)</f>
        <v>595.11448141778737</v>
      </c>
    </row>
    <row r="31" spans="1:12" x14ac:dyDescent="0.25">
      <c r="A31">
        <v>145100</v>
      </c>
      <c r="B31">
        <v>14.86699963</v>
      </c>
      <c r="C31">
        <v>0.67669999999999997</v>
      </c>
      <c r="D31">
        <v>888.35101318</v>
      </c>
      <c r="E31">
        <v>1.2922999900000001</v>
      </c>
      <c r="F31">
        <v>558.15802001999998</v>
      </c>
      <c r="G31">
        <v>1.5467</v>
      </c>
      <c r="H31">
        <v>9.9000003020963209E+37</v>
      </c>
      <c r="J31" s="2">
        <f>TREND(Calibration!$A$2:$A$4,Calibration!$B$2:$B$4,C31)</f>
        <v>448.99724585350413</v>
      </c>
      <c r="K31" s="2">
        <f>TREND(Calibration!$A$2:$A$4,Calibration!$C$2:$C$4,E31)</f>
        <v>508.09925617354099</v>
      </c>
      <c r="L31" s="2">
        <f>TREND(Calibration!$A$2:$A$4,Calibration!$D$2:$D$4,G31)</f>
        <v>593.54201813219208</v>
      </c>
    </row>
    <row r="32" spans="1:12" x14ac:dyDescent="0.25">
      <c r="A32">
        <v>150100</v>
      </c>
      <c r="B32">
        <v>14.90600014</v>
      </c>
      <c r="C32">
        <v>0.67449999000000005</v>
      </c>
      <c r="D32">
        <v>1096.9219970700001</v>
      </c>
      <c r="E32">
        <v>1.2659000199999999</v>
      </c>
      <c r="F32">
        <v>507.39898682</v>
      </c>
      <c r="G32">
        <v>1.54779994</v>
      </c>
      <c r="H32">
        <v>9.9000003020963209E+37</v>
      </c>
      <c r="J32" s="2">
        <f>TREND(Calibration!$A$2:$A$4,Calibration!$B$2:$B$4,C32)</f>
        <v>447.6445959048512</v>
      </c>
      <c r="K32" s="2">
        <f>TREND(Calibration!$A$2:$A$4,Calibration!$C$2:$C$4,E32)</f>
        <v>497.50697435961047</v>
      </c>
      <c r="L32" s="2">
        <f>TREND(Calibration!$A$2:$A$4,Calibration!$D$2:$D$4,G32)</f>
        <v>593.99717525326389</v>
      </c>
    </row>
    <row r="33" spans="1:12" x14ac:dyDescent="0.25">
      <c r="A33">
        <v>155100</v>
      </c>
      <c r="B33">
        <v>14.91300011</v>
      </c>
      <c r="C33">
        <v>0.67180002000000005</v>
      </c>
      <c r="D33">
        <v>1241.9659423799999</v>
      </c>
      <c r="E33">
        <v>1.3619999899999999</v>
      </c>
      <c r="F33">
        <v>441.97399902000001</v>
      </c>
      <c r="G33">
        <v>1.5563999399999999</v>
      </c>
      <c r="H33">
        <v>9.9000003020963209E+37</v>
      </c>
      <c r="J33" s="2">
        <f>TREND(Calibration!$A$2:$A$4,Calibration!$B$2:$B$4,C33)</f>
        <v>445.98455150420557</v>
      </c>
      <c r="K33" s="2">
        <f>TREND(Calibration!$A$2:$A$4,Calibration!$C$2:$C$4,E33)</f>
        <v>536.06451683220655</v>
      </c>
      <c r="L33" s="2">
        <f>TREND(Calibration!$A$2:$A$4,Calibration!$D$2:$D$4,G33)</f>
        <v>597.55587049229268</v>
      </c>
    </row>
    <row r="34" spans="1:12" x14ac:dyDescent="0.25">
      <c r="A34">
        <v>160100</v>
      </c>
      <c r="B34">
        <v>14.880000109999999</v>
      </c>
      <c r="C34">
        <v>0.66909998999999998</v>
      </c>
      <c r="D34">
        <v>1229.9439697299999</v>
      </c>
      <c r="E34">
        <v>1.6595</v>
      </c>
      <c r="F34">
        <v>1023.61199951</v>
      </c>
      <c r="G34">
        <v>1.5613000399999999</v>
      </c>
      <c r="H34">
        <v>9.9000003020963209E+37</v>
      </c>
      <c r="J34" s="2">
        <f>TREND(Calibration!$A$2:$A$4,Calibration!$B$2:$B$4,C34)</f>
        <v>444.32447021327442</v>
      </c>
      <c r="K34" s="2">
        <f>TREND(Calibration!$A$2:$A$4,Calibration!$C$2:$C$4,E34)</f>
        <v>655.42843828996308</v>
      </c>
      <c r="L34" s="2">
        <f>TREND(Calibration!$A$2:$A$4,Calibration!$D$2:$D$4,G34)</f>
        <v>599.58354055517248</v>
      </c>
    </row>
    <row r="35" spans="1:12" x14ac:dyDescent="0.25">
      <c r="A35">
        <v>165111</v>
      </c>
      <c r="B35">
        <v>14.819000239999999</v>
      </c>
      <c r="C35">
        <v>0.6724</v>
      </c>
      <c r="D35">
        <v>1205.74401855</v>
      </c>
      <c r="E35">
        <v>1.73570001</v>
      </c>
      <c r="F35">
        <v>653.62597656000003</v>
      </c>
      <c r="G35">
        <v>1.5613000399999999</v>
      </c>
      <c r="H35">
        <v>9.9000003020963209E+37</v>
      </c>
      <c r="J35" s="2">
        <f>TREND(Calibration!$A$2:$A$4,Calibration!$B$2:$B$4,C35)</f>
        <v>446.35344206206338</v>
      </c>
      <c r="K35" s="2">
        <f>TREND(Calibration!$A$2:$A$4,Calibration!$C$2:$C$4,E35)</f>
        <v>686.00165409832641</v>
      </c>
      <c r="L35" s="2">
        <f>TREND(Calibration!$A$2:$A$4,Calibration!$D$2:$D$4,G35)</f>
        <v>599.58354055517248</v>
      </c>
    </row>
    <row r="36" spans="1:12" x14ac:dyDescent="0.25">
      <c r="A36">
        <v>170101</v>
      </c>
      <c r="B36">
        <v>14.7670002</v>
      </c>
      <c r="C36">
        <v>0.67290002000000004</v>
      </c>
      <c r="D36">
        <v>851.57598876999998</v>
      </c>
      <c r="E36">
        <v>1.47650003</v>
      </c>
      <c r="F36">
        <v>9.9000003020963209E+37</v>
      </c>
      <c r="G36">
        <v>1.5656000400000001</v>
      </c>
      <c r="H36">
        <v>928.27197265999996</v>
      </c>
      <c r="J36" s="2">
        <f>TREND(Calibration!$A$2:$A$4,Calibration!$B$2:$B$4,C36)</f>
        <v>446.6608734043416</v>
      </c>
      <c r="K36" s="2">
        <f>TREND(Calibration!$A$2:$A$4,Calibration!$C$2:$C$4,E36)</f>
        <v>582.00459522571646</v>
      </c>
      <c r="L36" s="2">
        <f>TREND(Calibration!$A$2:$A$4,Calibration!$D$2:$D$4,G36)</f>
        <v>601.36288817468699</v>
      </c>
    </row>
    <row r="37" spans="1:12" x14ac:dyDescent="0.25">
      <c r="A37">
        <v>175101</v>
      </c>
      <c r="B37">
        <v>14.600999829999999</v>
      </c>
      <c r="C37">
        <v>0.66259997999999998</v>
      </c>
      <c r="D37">
        <v>9.9000003020963209E+37</v>
      </c>
      <c r="E37">
        <v>1.3571000099999999</v>
      </c>
      <c r="F37">
        <v>993.64099121000004</v>
      </c>
      <c r="G37">
        <v>1.56289995</v>
      </c>
      <c r="H37">
        <v>9.9000003020963209E+37</v>
      </c>
      <c r="J37" s="2">
        <f>TREND(Calibration!$A$2:$A$4,Calibration!$B$2:$B$4,C37)</f>
        <v>440.3280164731807</v>
      </c>
      <c r="K37" s="2">
        <f>TREND(Calibration!$A$2:$A$4,Calibration!$C$2:$C$4,E37)</f>
        <v>534.09853092227468</v>
      </c>
      <c r="L37" s="2">
        <f>TREND(Calibration!$A$2:$A$4,Calibration!$D$2:$D$4,G37)</f>
        <v>600.24558614818113</v>
      </c>
    </row>
    <row r="38" spans="1:12" x14ac:dyDescent="0.25">
      <c r="A38">
        <v>180101</v>
      </c>
      <c r="B38">
        <v>14.48799992</v>
      </c>
      <c r="C38">
        <v>0.66420000999999995</v>
      </c>
      <c r="D38">
        <v>933.91802978999999</v>
      </c>
      <c r="E38">
        <v>1.43429995</v>
      </c>
      <c r="F38">
        <v>1120.56604004</v>
      </c>
      <c r="G38">
        <v>1.54990005</v>
      </c>
      <c r="H38">
        <v>1091.1540527300001</v>
      </c>
      <c r="J38" s="2">
        <f>TREND(Calibration!$A$2:$A$4,Calibration!$B$2:$B$4,C38)</f>
        <v>441.31177586397581</v>
      </c>
      <c r="K38" s="2">
        <f>TREND(Calibration!$A$2:$A$4,Calibration!$C$2:$C$4,E38)</f>
        <v>565.07294189692823</v>
      </c>
      <c r="L38" s="2">
        <f>TREND(Calibration!$A$2:$A$4,Calibration!$D$2:$D$4,G38)</f>
        <v>594.86620449261704</v>
      </c>
    </row>
    <row r="39" spans="1:12" x14ac:dyDescent="0.25">
      <c r="A39">
        <v>185101</v>
      </c>
      <c r="B39">
        <v>14.394000050000001</v>
      </c>
      <c r="C39">
        <v>0.66369997999999997</v>
      </c>
      <c r="D39">
        <v>1245.0670166</v>
      </c>
      <c r="E39">
        <v>1.47430003</v>
      </c>
      <c r="F39">
        <v>1036.7819824200001</v>
      </c>
      <c r="G39">
        <v>1.54990005</v>
      </c>
      <c r="H39">
        <v>1359.5710449200001</v>
      </c>
      <c r="J39" s="2">
        <f>TREND(Calibration!$A$2:$A$4,Calibration!$B$2:$B$4,C39)</f>
        <v>441.00433837331673</v>
      </c>
      <c r="K39" s="2">
        <f>TREND(Calibration!$A$2:$A$4,Calibration!$C$2:$C$4,E39)</f>
        <v>581.1219040714974</v>
      </c>
      <c r="L39" s="2">
        <f>TREND(Calibration!$A$2:$A$4,Calibration!$D$2:$D$4,G39)</f>
        <v>594.86620449261704</v>
      </c>
    </row>
    <row r="40" spans="1:12" x14ac:dyDescent="0.25">
      <c r="A40">
        <v>190101</v>
      </c>
      <c r="B40">
        <v>14.338999749999999</v>
      </c>
      <c r="C40">
        <v>0.66909998999999998</v>
      </c>
      <c r="D40">
        <v>1091.2580566399999</v>
      </c>
      <c r="E40">
        <v>1.4986000100000001</v>
      </c>
      <c r="F40">
        <v>1113.6710205100001</v>
      </c>
      <c r="G40">
        <v>1.5424</v>
      </c>
      <c r="H40">
        <v>9.9000003020963209E+37</v>
      </c>
      <c r="J40" s="2">
        <f>TREND(Calibration!$A$2:$A$4,Calibration!$B$2:$B$4,C40)</f>
        <v>444.32447021327442</v>
      </c>
      <c r="K40" s="2">
        <f>TREND(Calibration!$A$2:$A$4,Calibration!$C$2:$C$4,E40)</f>
        <v>590.8716210686332</v>
      </c>
      <c r="L40" s="2">
        <f>TREND(Calibration!$A$2:$A$4,Calibration!$D$2:$D$4,G40)</f>
        <v>591.76267051267769</v>
      </c>
    </row>
    <row r="41" spans="1:12" x14ac:dyDescent="0.25">
      <c r="A41">
        <v>195102</v>
      </c>
      <c r="B41">
        <v>14.29300022</v>
      </c>
      <c r="C41">
        <v>0.66530001000000005</v>
      </c>
      <c r="D41">
        <v>9.9000003020963209E+37</v>
      </c>
      <c r="E41">
        <v>1.37759995</v>
      </c>
      <c r="F41">
        <v>502.33300781000003</v>
      </c>
      <c r="G41">
        <v>1.5402</v>
      </c>
      <c r="H41">
        <v>9.9000003020963209E+37</v>
      </c>
      <c r="J41" s="2">
        <f>TREND(Calibration!$A$2:$A$4,Calibration!$B$2:$B$4,C41)</f>
        <v>441.98809776411184</v>
      </c>
      <c r="K41" s="2">
        <f>TREND(Calibration!$A$2:$A$4,Calibration!$C$2:$C$4,E41)</f>
        <v>542.32358351319306</v>
      </c>
      <c r="L41" s="2">
        <f>TREND(Calibration!$A$2:$A$4,Calibration!$D$2:$D$4,G41)</f>
        <v>590.85230661432138</v>
      </c>
    </row>
    <row r="42" spans="1:12" x14ac:dyDescent="0.25">
      <c r="A42">
        <v>200101</v>
      </c>
      <c r="B42">
        <v>14.28299999</v>
      </c>
      <c r="C42">
        <v>0.66420000999999995</v>
      </c>
      <c r="D42">
        <v>1131.4069824200001</v>
      </c>
      <c r="E42">
        <v>1.3479000299999999</v>
      </c>
      <c r="F42">
        <v>763.76202393000005</v>
      </c>
      <c r="G42">
        <v>1.52670002</v>
      </c>
      <c r="H42">
        <v>9.9000003020963209E+37</v>
      </c>
      <c r="J42" s="2">
        <f>TREND(Calibration!$A$2:$A$4,Calibration!$B$2:$B$4,C42)</f>
        <v>441.31177586397581</v>
      </c>
      <c r="K42" s="2">
        <f>TREND(Calibration!$A$2:$A$4,Calibration!$C$2:$C$4,E42)</f>
        <v>530.40728502909667</v>
      </c>
      <c r="L42" s="2">
        <f>TREND(Calibration!$A$2:$A$4,Calibration!$D$2:$D$4,G42)</f>
        <v>585.26599096862549</v>
      </c>
    </row>
    <row r="43" spans="1:12" x14ac:dyDescent="0.25">
      <c r="A43">
        <v>205102</v>
      </c>
      <c r="B43">
        <v>14.27999973</v>
      </c>
      <c r="C43">
        <v>0.65880000999999999</v>
      </c>
      <c r="D43">
        <v>854.27301024999997</v>
      </c>
      <c r="E43">
        <v>1.2675000400000001</v>
      </c>
      <c r="F43">
        <v>814.97302246000004</v>
      </c>
      <c r="G43">
        <v>1.5255999600000001</v>
      </c>
      <c r="H43">
        <v>876.92700194999998</v>
      </c>
      <c r="J43" s="2">
        <f>TREND(Calibration!$A$2:$A$4,Calibration!$B$2:$B$4,C43)</f>
        <v>437.99165017239903</v>
      </c>
      <c r="K43" s="2">
        <f>TREND(Calibration!$A$2:$A$4,Calibration!$C$2:$C$4,E43)</f>
        <v>498.1489395871439</v>
      </c>
      <c r="L43" s="2">
        <f>TREND(Calibration!$A$2:$A$4,Calibration!$D$2:$D$4,G43)</f>
        <v>584.8107841913411</v>
      </c>
    </row>
    <row r="44" spans="1:12" x14ac:dyDescent="0.25">
      <c r="A44">
        <v>210102</v>
      </c>
      <c r="B44">
        <v>14.225000380000001</v>
      </c>
      <c r="C44">
        <v>0.65939999000000005</v>
      </c>
      <c r="D44">
        <v>9.9000003020963209E+37</v>
      </c>
      <c r="E44">
        <v>1.4294999799999999</v>
      </c>
      <c r="F44">
        <v>837.53900146000001</v>
      </c>
      <c r="G44">
        <v>1.52289999</v>
      </c>
      <c r="H44">
        <v>9.9000003020963209E+37</v>
      </c>
      <c r="J44" s="2">
        <f>TREND(Calibration!$A$2:$A$4,Calibration!$B$2:$B$4,C44)</f>
        <v>438.3605407302569</v>
      </c>
      <c r="K44" s="2">
        <f>TREND(Calibration!$A$2:$A$4,Calibration!$C$2:$C$4,E44)</f>
        <v>563.14708232442058</v>
      </c>
      <c r="L44" s="2">
        <f>TREND(Calibration!$A$2:$A$4,Calibration!$D$2:$D$4,G44)</f>
        <v>583.69353182104794</v>
      </c>
    </row>
    <row r="45" spans="1:12" x14ac:dyDescent="0.25">
      <c r="A45">
        <v>215101</v>
      </c>
      <c r="B45">
        <v>14.192999840000001</v>
      </c>
      <c r="C45">
        <v>0.65509998999999997</v>
      </c>
      <c r="D45">
        <v>1350.19104004</v>
      </c>
      <c r="E45">
        <v>1.50510001</v>
      </c>
      <c r="F45">
        <v>979.79699706999997</v>
      </c>
      <c r="G45">
        <v>1.5262000600000001</v>
      </c>
      <c r="H45">
        <v>1335.85998535</v>
      </c>
      <c r="J45" s="2">
        <f>TREND(Calibration!$A$2:$A$4,Calibration!$B$2:$B$4,C45)</f>
        <v>435.71673693881604</v>
      </c>
      <c r="K45" s="2">
        <f>TREND(Calibration!$A$2:$A$4,Calibration!$C$2:$C$4,E45)</f>
        <v>593.4795722060984</v>
      </c>
      <c r="L45" s="2">
        <f>TREND(Calibration!$A$2:$A$4,Calibration!$D$2:$D$4,G45)</f>
        <v>585.05910663470638</v>
      </c>
    </row>
    <row r="46" spans="1:12" x14ac:dyDescent="0.25">
      <c r="A46">
        <v>220101</v>
      </c>
      <c r="B46">
        <v>14.13700008</v>
      </c>
      <c r="C46">
        <v>0.65560001000000001</v>
      </c>
      <c r="D46">
        <v>1356.5209960899999</v>
      </c>
      <c r="E46">
        <v>1.2798999499999999</v>
      </c>
      <c r="F46">
        <v>809.70898437000005</v>
      </c>
      <c r="G46">
        <v>1.5293999899999999</v>
      </c>
      <c r="H46">
        <v>1327.9709472699999</v>
      </c>
      <c r="J46" s="2">
        <f>TREND(Calibration!$A$2:$A$4,Calibration!$B$2:$B$4,C46)</f>
        <v>436.02416828109426</v>
      </c>
      <c r="K46" s="2">
        <f>TREND(Calibration!$A$2:$A$4,Calibration!$C$2:$C$4,E46)</f>
        <v>503.12407180083096</v>
      </c>
      <c r="L46" s="2">
        <f>TREND(Calibration!$A$2:$A$4,Calibration!$D$2:$D$4,G46)</f>
        <v>586.38324333891853</v>
      </c>
    </row>
    <row r="47" spans="1:12" x14ac:dyDescent="0.25">
      <c r="A47">
        <v>225102</v>
      </c>
      <c r="B47">
        <v>14.08199978</v>
      </c>
      <c r="C47">
        <v>0.65069997000000002</v>
      </c>
      <c r="D47">
        <v>9.9000003020963209E+37</v>
      </c>
      <c r="E47">
        <v>1.4148999499999999</v>
      </c>
      <c r="F47">
        <v>595.44201659999999</v>
      </c>
      <c r="G47">
        <v>1.5316000000000001</v>
      </c>
      <c r="H47">
        <v>9.9000003020963209E+37</v>
      </c>
      <c r="J47" s="2">
        <f>TREND(Calibration!$A$2:$A$4,Calibration!$B$2:$B$4,C47)</f>
        <v>433.01143704151025</v>
      </c>
      <c r="K47" s="2">
        <f>TREND(Calibration!$A$2:$A$4,Calibration!$C$2:$C$4,E47)</f>
        <v>557.2892108097243</v>
      </c>
      <c r="L47" s="2">
        <f>TREND(Calibration!$A$2:$A$4,Calibration!$D$2:$D$4,G47)</f>
        <v>587.29361137529258</v>
      </c>
    </row>
    <row r="48" spans="1:12" x14ac:dyDescent="0.25">
      <c r="A48">
        <v>230102</v>
      </c>
      <c r="B48">
        <v>14.06000042</v>
      </c>
      <c r="C48">
        <v>0.65020001000000005</v>
      </c>
      <c r="D48">
        <v>9.9000003020963209E+37</v>
      </c>
      <c r="E48">
        <v>1.4046000199999999</v>
      </c>
      <c r="F48">
        <v>285.27200317</v>
      </c>
      <c r="G48">
        <v>1.5298999499999999</v>
      </c>
      <c r="H48">
        <v>9.9000003020963209E+37</v>
      </c>
      <c r="J48" s="2">
        <f>TREND(Calibration!$A$2:$A$4,Calibration!$B$2:$B$4,C48)</f>
        <v>432.70404258951754</v>
      </c>
      <c r="K48" s="2">
        <f>TREND(Calibration!$A$2:$A$4,Calibration!$C$2:$C$4,E48)</f>
        <v>553.15663940059926</v>
      </c>
      <c r="L48" s="2">
        <f>TREND(Calibration!$A$2:$A$4,Calibration!$D$2:$D$4,G48)</f>
        <v>586.59012767283775</v>
      </c>
    </row>
    <row r="49" spans="1:12" x14ac:dyDescent="0.25">
      <c r="A49">
        <v>235101</v>
      </c>
      <c r="B49">
        <v>14.00399971</v>
      </c>
      <c r="C49">
        <v>0.65670002000000005</v>
      </c>
      <c r="D49">
        <v>1272.4160156200001</v>
      </c>
      <c r="E49">
        <v>1.29830003</v>
      </c>
      <c r="F49">
        <v>579.73797606999995</v>
      </c>
      <c r="G49">
        <v>1.53209996</v>
      </c>
      <c r="H49">
        <v>1361.23706055</v>
      </c>
      <c r="J49" s="2">
        <f>TREND(Calibration!$A$2:$A$4,Calibration!$B$2:$B$4,C49)</f>
        <v>436.70049632961121</v>
      </c>
      <c r="K49" s="2">
        <f>TREND(Calibration!$A$2:$A$4,Calibration!$C$2:$C$4,E49)</f>
        <v>510.50661173397737</v>
      </c>
      <c r="L49" s="2">
        <f>TREND(Calibration!$A$2:$A$4,Calibration!$D$2:$D$4,G49)</f>
        <v>587.50049570921169</v>
      </c>
    </row>
    <row r="50" spans="1:12" x14ac:dyDescent="0.25">
      <c r="A50">
        <v>240102</v>
      </c>
      <c r="B50">
        <v>13.942999840000001</v>
      </c>
      <c r="C50">
        <v>0.65780002000000004</v>
      </c>
      <c r="D50">
        <v>9.9000003020963209E+37</v>
      </c>
      <c r="E50">
        <v>1.34249997</v>
      </c>
      <c r="F50">
        <v>7.625</v>
      </c>
      <c r="G50">
        <v>1.53209996</v>
      </c>
      <c r="H50">
        <v>9.9000003020963209E+37</v>
      </c>
      <c r="J50" s="2">
        <f>TREND(Calibration!$A$2:$A$4,Calibration!$B$2:$B$4,C50)</f>
        <v>437.37681822974724</v>
      </c>
      <c r="K50" s="2">
        <f>TREND(Calibration!$A$2:$A$4,Calibration!$C$2:$C$4,E50)</f>
        <v>528.24065539534581</v>
      </c>
      <c r="L50" s="2">
        <f>TREND(Calibration!$A$2:$A$4,Calibration!$D$2:$D$4,G50)</f>
        <v>587.50049570921169</v>
      </c>
    </row>
    <row r="51" spans="1:12" x14ac:dyDescent="0.25">
      <c r="A51">
        <v>245101</v>
      </c>
      <c r="B51">
        <v>13.994999890000001</v>
      </c>
      <c r="C51">
        <v>0.65939999000000005</v>
      </c>
      <c r="D51">
        <v>951.88201904000005</v>
      </c>
      <c r="E51">
        <v>1.2486000100000001</v>
      </c>
      <c r="F51">
        <v>391.56201171999999</v>
      </c>
      <c r="G51">
        <v>1.5369999400000001</v>
      </c>
      <c r="H51">
        <v>1290.6149902300001</v>
      </c>
      <c r="J51" s="2">
        <f>TREND(Calibration!$A$2:$A$4,Calibration!$B$2:$B$4,C51)</f>
        <v>438.3605407302569</v>
      </c>
      <c r="K51" s="2">
        <f>TREND(Calibration!$A$2:$A$4,Calibration!$C$2:$C$4,E51)</f>
        <v>490.56580808920131</v>
      </c>
      <c r="L51" s="2">
        <f>TREND(Calibration!$A$2:$A$4,Calibration!$D$2:$D$4,G51)</f>
        <v>589.52811611587879</v>
      </c>
    </row>
    <row r="52" spans="1:12" x14ac:dyDescent="0.25">
      <c r="A52">
        <v>250102</v>
      </c>
      <c r="B52">
        <v>14.02099991</v>
      </c>
      <c r="C52">
        <v>0.66100000999999997</v>
      </c>
      <c r="D52">
        <v>267.04199218999997</v>
      </c>
      <c r="E52">
        <v>1.2582999500000001</v>
      </c>
      <c r="F52">
        <v>289.36401367000002</v>
      </c>
      <c r="G52">
        <v>1.5456000599999999</v>
      </c>
      <c r="H52">
        <v>9.9000003020963209E+37</v>
      </c>
      <c r="J52" s="2">
        <f>TREND(Calibration!$A$2:$A$4,Calibration!$B$2:$B$4,C52)</f>
        <v>439.34429397267104</v>
      </c>
      <c r="K52" s="2">
        <f>TREND(Calibration!$A$2:$A$4,Calibration!$C$2:$C$4,E52)</f>
        <v>494.45764955940814</v>
      </c>
      <c r="L52" s="2">
        <f>TREND(Calibration!$A$2:$A$4,Calibration!$D$2:$D$4,G52)</f>
        <v>593.08686101112028</v>
      </c>
    </row>
    <row r="53" spans="1:12" x14ac:dyDescent="0.25">
      <c r="A53">
        <v>255101</v>
      </c>
      <c r="B53">
        <v>14.05000019</v>
      </c>
      <c r="C53">
        <v>0.66320002</v>
      </c>
      <c r="D53">
        <v>899.28802489999998</v>
      </c>
      <c r="E53">
        <v>1.2216000600000001</v>
      </c>
      <c r="F53">
        <v>364.57800293000003</v>
      </c>
      <c r="G53">
        <v>1.5456000599999999</v>
      </c>
      <c r="H53">
        <v>9.9000003020963209E+37</v>
      </c>
      <c r="J53" s="2">
        <f>TREND(Calibration!$A$2:$A$4,Calibration!$B$2:$B$4,C53)</f>
        <v>440.69694392132402</v>
      </c>
      <c r="K53" s="2">
        <f>TREND(Calibration!$A$2:$A$4,Calibration!$C$2:$C$4,E53)</f>
        <v>479.73280034858527</v>
      </c>
      <c r="L53" s="2">
        <f>TREND(Calibration!$A$2:$A$4,Calibration!$D$2:$D$4,G53)</f>
        <v>593.08686101112028</v>
      </c>
    </row>
    <row r="54" spans="1:12" x14ac:dyDescent="0.25">
      <c r="A54">
        <v>260101</v>
      </c>
      <c r="B54">
        <v>14.11100006</v>
      </c>
      <c r="C54">
        <v>0.66860001999999996</v>
      </c>
      <c r="D54">
        <v>849.17999268000005</v>
      </c>
      <c r="E54">
        <v>1.4111000300000001</v>
      </c>
      <c r="F54">
        <v>503.59799193999999</v>
      </c>
      <c r="G54">
        <v>1.54069996</v>
      </c>
      <c r="H54">
        <v>9.9000003020963209E+37</v>
      </c>
      <c r="J54" s="2">
        <f>TREND(Calibration!$A$2:$A$4,Calibration!$B$2:$B$4,C54)</f>
        <v>444.01706961290074</v>
      </c>
      <c r="K54" s="2">
        <f>TREND(Calibration!$A$2:$A$4,Calibration!$C$2:$C$4,E54)</f>
        <v>555.76459455029715</v>
      </c>
      <c r="L54" s="2">
        <f>TREND(Calibration!$A$2:$A$4,Calibration!$D$2:$D$4,G54)</f>
        <v>591.0591909482406</v>
      </c>
    </row>
    <row r="55" spans="1:12" x14ac:dyDescent="0.25">
      <c r="A55">
        <v>265102</v>
      </c>
      <c r="B55">
        <v>14.18900013</v>
      </c>
      <c r="C55">
        <v>0.67070001000000001</v>
      </c>
      <c r="D55">
        <v>299.37799072000001</v>
      </c>
      <c r="E55">
        <v>1.2793999899999999</v>
      </c>
      <c r="F55">
        <v>1302.51293945</v>
      </c>
      <c r="G55">
        <v>1.5397000300000001</v>
      </c>
      <c r="H55">
        <v>1122.9060058600001</v>
      </c>
      <c r="J55" s="2">
        <f>TREND(Calibration!$A$2:$A$4,Calibration!$B$2:$B$4,C55)</f>
        <v>445.30822345568862</v>
      </c>
      <c r="K55" s="2">
        <f>TREND(Calibration!$A$2:$A$4,Calibration!$C$2:$C$4,E55)</f>
        <v>502.92347622380225</v>
      </c>
      <c r="L55" s="2">
        <f>TREND(Calibration!$A$2:$A$4,Calibration!$D$2:$D$4,G55)</f>
        <v>590.64541814238453</v>
      </c>
    </row>
    <row r="56" spans="1:12" x14ac:dyDescent="0.25">
      <c r="A56">
        <v>270101</v>
      </c>
      <c r="B56">
        <v>14.251000400000001</v>
      </c>
      <c r="C56">
        <v>0.67070001000000001</v>
      </c>
      <c r="D56">
        <v>1039.1209716799999</v>
      </c>
      <c r="E56">
        <v>1.3911000499999999</v>
      </c>
      <c r="F56">
        <v>1150.8819580100001</v>
      </c>
      <c r="G56">
        <v>1.54130006</v>
      </c>
      <c r="H56">
        <v>9.9000003020963209E+37</v>
      </c>
      <c r="J56" s="2">
        <f>TREND(Calibration!$A$2:$A$4,Calibration!$B$2:$B$4,C56)</f>
        <v>445.30822345568862</v>
      </c>
      <c r="K56" s="2">
        <f>TREND(Calibration!$A$2:$A$4,Calibration!$C$2:$C$4,E56)</f>
        <v>547.74013753640747</v>
      </c>
      <c r="L56" s="2">
        <f>TREND(Calibration!$A$2:$A$4,Calibration!$D$2:$D$4,G56)</f>
        <v>591.30751339160588</v>
      </c>
    </row>
    <row r="57" spans="1:12" x14ac:dyDescent="0.25">
      <c r="A57">
        <v>275102</v>
      </c>
      <c r="B57">
        <v>14.38099957</v>
      </c>
      <c r="C57">
        <v>0.66970003</v>
      </c>
      <c r="D57">
        <v>975.01800536999997</v>
      </c>
      <c r="E57">
        <v>1.72000003</v>
      </c>
      <c r="F57">
        <v>9.9000003020963209E+37</v>
      </c>
      <c r="G57">
        <v>1.54069996</v>
      </c>
      <c r="H57">
        <v>1222.3540039100001</v>
      </c>
      <c r="J57" s="2">
        <f>TREND(Calibration!$A$2:$A$4,Calibration!$B$2:$B$4,C57)</f>
        <v>444.69339766141769</v>
      </c>
      <c r="K57" s="2">
        <f>TREND(Calibration!$A$2:$A$4,Calibration!$C$2:$C$4,E57)</f>
        <v>679.7024570676831</v>
      </c>
      <c r="L57" s="2">
        <f>TREND(Calibration!$A$2:$A$4,Calibration!$D$2:$D$4,G57)</f>
        <v>591.0591909482406</v>
      </c>
    </row>
    <row r="58" spans="1:12" x14ac:dyDescent="0.25">
      <c r="A58">
        <v>280101</v>
      </c>
      <c r="B58">
        <v>14.49400043</v>
      </c>
      <c r="C58">
        <v>0.67610002000000002</v>
      </c>
      <c r="D58">
        <v>800.68200683999999</v>
      </c>
      <c r="E58">
        <v>1.4596999900000001</v>
      </c>
      <c r="F58">
        <v>9.9000003020963209E+37</v>
      </c>
      <c r="G58">
        <v>1.5424</v>
      </c>
      <c r="H58">
        <v>1368.94494629</v>
      </c>
      <c r="J58" s="2">
        <f>TREND(Calibration!$A$2:$A$4,Calibration!$B$2:$B$4,C58)</f>
        <v>448.62835529564632</v>
      </c>
      <c r="K58" s="2">
        <f>TREND(Calibration!$A$2:$A$4,Calibration!$C$2:$C$4,E58)</f>
        <v>575.26402854456853</v>
      </c>
      <c r="L58" s="2">
        <f>TREND(Calibration!$A$2:$A$4,Calibration!$D$2:$D$4,G58)</f>
        <v>591.76267051267769</v>
      </c>
    </row>
    <row r="59" spans="1:12" x14ac:dyDescent="0.25">
      <c r="A59">
        <v>285102</v>
      </c>
      <c r="B59">
        <v>14.59200001</v>
      </c>
      <c r="C59">
        <v>0.67400002000000003</v>
      </c>
      <c r="D59">
        <v>1148.82995605</v>
      </c>
      <c r="E59">
        <v>1.3489999800000001</v>
      </c>
      <c r="F59">
        <v>9.9000003020963209E+37</v>
      </c>
      <c r="G59">
        <v>1.5461000199999999</v>
      </c>
      <c r="H59">
        <v>9.9000003020963209E+37</v>
      </c>
      <c r="J59" s="2">
        <f>TREND(Calibration!$A$2:$A$4,Calibration!$B$2:$B$4,C59)</f>
        <v>447.33719530447758</v>
      </c>
      <c r="K59" s="2">
        <f>TREND(Calibration!$A$2:$A$4,Calibration!$C$2:$C$4,E59)</f>
        <v>530.84861054504358</v>
      </c>
      <c r="L59" s="2">
        <f>TREND(Calibration!$A$2:$A$4,Calibration!$D$2:$D$4,G59)</f>
        <v>593.29374534503938</v>
      </c>
    </row>
    <row r="60" spans="1:12" x14ac:dyDescent="0.25">
      <c r="A60">
        <v>290103</v>
      </c>
      <c r="B60">
        <v>14.67300034</v>
      </c>
      <c r="C60">
        <v>0.66369997999999997</v>
      </c>
      <c r="D60">
        <v>9.9000003020963209E+37</v>
      </c>
      <c r="E60">
        <v>1.25450003</v>
      </c>
      <c r="F60">
        <v>806.09899901999995</v>
      </c>
      <c r="G60">
        <v>1.54069996</v>
      </c>
      <c r="H60">
        <v>9.9000003020963209E+37</v>
      </c>
      <c r="J60" s="2">
        <f>TREND(Calibration!$A$2:$A$4,Calibration!$B$2:$B$4,C60)</f>
        <v>441.00433837331673</v>
      </c>
      <c r="K60" s="2">
        <f>TREND(Calibration!$A$2:$A$4,Calibration!$C$2:$C$4,E60)</f>
        <v>492.93303329998093</v>
      </c>
      <c r="L60" s="2">
        <f>TREND(Calibration!$A$2:$A$4,Calibration!$D$2:$D$4,G60)</f>
        <v>591.0591909482406</v>
      </c>
    </row>
    <row r="61" spans="1:12" x14ac:dyDescent="0.25">
      <c r="A61">
        <v>295101</v>
      </c>
      <c r="B61">
        <v>14.74400043</v>
      </c>
      <c r="C61">
        <v>0.66320002</v>
      </c>
      <c r="D61">
        <v>1092.69299316</v>
      </c>
      <c r="E61">
        <v>1.43700004</v>
      </c>
      <c r="F61">
        <v>1254.80700684</v>
      </c>
      <c r="G61">
        <v>1.5379999900000001</v>
      </c>
      <c r="H61">
        <v>9.9000003020963209E+37</v>
      </c>
      <c r="J61" s="2">
        <f>TREND(Calibration!$A$2:$A$4,Calibration!$B$2:$B$4,C61)</f>
        <v>440.69694392132402</v>
      </c>
      <c r="K61" s="2">
        <f>TREND(Calibration!$A$2:$A$4,Calibration!$C$2:$C$4,E61)</f>
        <v>566.15628078719874</v>
      </c>
      <c r="L61" s="2">
        <f>TREND(Calibration!$A$2:$A$4,Calibration!$D$2:$D$4,G61)</f>
        <v>589.94193857794755</v>
      </c>
    </row>
    <row r="62" spans="1:12" x14ac:dyDescent="0.25">
      <c r="A62">
        <v>300102</v>
      </c>
      <c r="B62">
        <v>14.805999760000001</v>
      </c>
      <c r="C62">
        <v>0.66320002</v>
      </c>
      <c r="D62">
        <v>9.9000003020963209E+37</v>
      </c>
      <c r="E62">
        <v>1.2464</v>
      </c>
      <c r="F62">
        <v>86.733001709999996</v>
      </c>
      <c r="G62">
        <v>1.5348000500000001</v>
      </c>
      <c r="H62">
        <v>9.9000003020963209E+37</v>
      </c>
      <c r="J62" s="2">
        <f>TREND(Calibration!$A$2:$A$4,Calibration!$B$2:$B$4,C62)</f>
        <v>440.69694392132402</v>
      </c>
      <c r="K62" s="2">
        <f>TREND(Calibration!$A$2:$A$4,Calibration!$C$2:$C$4,E62)</f>
        <v>489.68311292274979</v>
      </c>
      <c r="L62" s="2">
        <f>TREND(Calibration!$A$2:$A$4,Calibration!$D$2:$D$4,G62)</f>
        <v>588.61779773571755</v>
      </c>
    </row>
    <row r="63" spans="1:12" x14ac:dyDescent="0.25">
      <c r="A63">
        <v>305103</v>
      </c>
      <c r="B63">
        <v>14.873999599999999</v>
      </c>
      <c r="C63">
        <v>0.66149997999999999</v>
      </c>
      <c r="D63">
        <v>913.16198729999996</v>
      </c>
      <c r="E63">
        <v>1.32149994</v>
      </c>
      <c r="F63">
        <v>573.43103026999995</v>
      </c>
      <c r="G63">
        <v>1.53209996</v>
      </c>
      <c r="H63">
        <v>9.9000003020963209E+37</v>
      </c>
      <c r="J63" s="2">
        <f>TREND(Calibration!$A$2:$A$4,Calibration!$B$2:$B$4,C63)</f>
        <v>439.65169457304467</v>
      </c>
      <c r="K63" s="2">
        <f>TREND(Calibration!$A$2:$A$4,Calibration!$C$2:$C$4,E63)</f>
        <v>519.81495506837598</v>
      </c>
      <c r="L63" s="2">
        <f>TREND(Calibration!$A$2:$A$4,Calibration!$D$2:$D$4,G63)</f>
        <v>587.50049570921169</v>
      </c>
    </row>
    <row r="64" spans="1:12" x14ac:dyDescent="0.25">
      <c r="A64">
        <v>310101</v>
      </c>
      <c r="B64">
        <v>14.92300034</v>
      </c>
      <c r="C64">
        <v>0.66100000999999997</v>
      </c>
      <c r="D64">
        <v>909.45300293000003</v>
      </c>
      <c r="E64">
        <v>1.58389997</v>
      </c>
      <c r="F64">
        <v>998.48602295000001</v>
      </c>
      <c r="G64">
        <v>1.5369999400000001</v>
      </c>
      <c r="H64">
        <v>1284.4969482399999</v>
      </c>
      <c r="J64" s="2">
        <f>TREND(Calibration!$A$2:$A$4,Calibration!$B$2:$B$4,C64)</f>
        <v>439.34429397267104</v>
      </c>
      <c r="K64" s="2">
        <f>TREND(Calibration!$A$2:$A$4,Calibration!$C$2:$C$4,E64)</f>
        <v>625.09594840828527</v>
      </c>
      <c r="L64" s="2">
        <f>TREND(Calibration!$A$2:$A$4,Calibration!$D$2:$D$4,G64)</f>
        <v>589.52811611587879</v>
      </c>
    </row>
    <row r="65" spans="1:12" x14ac:dyDescent="0.25">
      <c r="A65">
        <v>315102</v>
      </c>
      <c r="B65">
        <v>14.89299965</v>
      </c>
      <c r="C65">
        <v>0.65829998000000001</v>
      </c>
      <c r="D65">
        <v>9.9000003020963209E+37</v>
      </c>
      <c r="E65">
        <v>1.2912000400000001</v>
      </c>
      <c r="F65">
        <v>210.09399414000001</v>
      </c>
      <c r="G65">
        <v>1.53750002</v>
      </c>
      <c r="H65">
        <v>9.9000003020963209E+37</v>
      </c>
      <c r="J65" s="2">
        <f>TREND(Calibration!$A$2:$A$4,Calibration!$B$2:$B$4,C65)</f>
        <v>437.68421268173995</v>
      </c>
      <c r="K65" s="2">
        <f>TREND(Calibration!$A$2:$A$4,Calibration!$C$2:$C$4,E65)</f>
        <v>507.65793065759408</v>
      </c>
      <c r="L65" s="2">
        <f>TREND(Calibration!$A$2:$A$4,Calibration!$D$2:$D$4,G65)</f>
        <v>589.73505010601059</v>
      </c>
    </row>
    <row r="66" spans="1:12" x14ac:dyDescent="0.25">
      <c r="A66">
        <v>320101</v>
      </c>
      <c r="B66">
        <v>14.897000309999999</v>
      </c>
      <c r="C66">
        <v>0.65399998000000004</v>
      </c>
      <c r="D66">
        <v>1303.13098145</v>
      </c>
      <c r="E66">
        <v>1.5552999999999999</v>
      </c>
      <c r="F66">
        <v>585.55902100000003</v>
      </c>
      <c r="G66">
        <v>1.53750002</v>
      </c>
      <c r="H66">
        <v>9.9000003020963209E+37</v>
      </c>
      <c r="J66" s="2">
        <f>TREND(Calibration!$A$2:$A$4,Calibration!$B$2:$B$4,C66)</f>
        <v>435.0404088902992</v>
      </c>
      <c r="K66" s="2">
        <f>TREND(Calibration!$A$2:$A$4,Calibration!$C$2:$C$4,E66)</f>
        <v>613.62097544013579</v>
      </c>
      <c r="L66" s="2">
        <f>TREND(Calibration!$A$2:$A$4,Calibration!$D$2:$D$4,G66)</f>
        <v>589.73505010601059</v>
      </c>
    </row>
    <row r="67" spans="1:12" x14ac:dyDescent="0.25">
      <c r="A67">
        <v>325103</v>
      </c>
      <c r="B67">
        <v>14.85400009</v>
      </c>
      <c r="C67">
        <v>0.65939999000000005</v>
      </c>
      <c r="D67">
        <v>9.9000003020963209E+37</v>
      </c>
      <c r="E67">
        <v>1.38139999</v>
      </c>
      <c r="F67">
        <v>58.126998899999997</v>
      </c>
      <c r="G67">
        <v>1.5402</v>
      </c>
      <c r="H67">
        <v>9.9000003020963209E+37</v>
      </c>
      <c r="J67" s="2">
        <f>TREND(Calibration!$A$2:$A$4,Calibration!$B$2:$B$4,C67)</f>
        <v>438.3605407302569</v>
      </c>
      <c r="K67" s="2">
        <f>TREND(Calibration!$A$2:$A$4,Calibration!$C$2:$C$4,E67)</f>
        <v>543.84824791941048</v>
      </c>
      <c r="L67" s="2">
        <f>TREND(Calibration!$A$2:$A$4,Calibration!$D$2:$D$4,G67)</f>
        <v>590.85230661432138</v>
      </c>
    </row>
    <row r="68" spans="1:12" x14ac:dyDescent="0.25">
      <c r="A68">
        <v>330102</v>
      </c>
      <c r="B68">
        <v>14.83199978</v>
      </c>
      <c r="C68">
        <v>0.65179997999999995</v>
      </c>
      <c r="D68">
        <v>1248.05200195</v>
      </c>
      <c r="E68">
        <v>1.6368999500000001</v>
      </c>
      <c r="F68">
        <v>541.20599364999998</v>
      </c>
      <c r="G68">
        <v>1.5424</v>
      </c>
      <c r="H68">
        <v>9.9000003020963209E+37</v>
      </c>
      <c r="J68" s="2">
        <f>TREND(Calibration!$A$2:$A$4,Calibration!$B$2:$B$4,C68)</f>
        <v>433.68776509002709</v>
      </c>
      <c r="K68" s="2">
        <f>TREND(Calibration!$A$2:$A$4,Calibration!$C$2:$C$4,E68)</f>
        <v>646.36077273545982</v>
      </c>
      <c r="L68" s="2">
        <f>TREND(Calibration!$A$2:$A$4,Calibration!$D$2:$D$4,G68)</f>
        <v>591.76267051267769</v>
      </c>
    </row>
    <row r="69" spans="1:12" x14ac:dyDescent="0.25">
      <c r="A69">
        <v>335103</v>
      </c>
      <c r="B69">
        <v>14.789999959999999</v>
      </c>
      <c r="C69">
        <v>0.64969999</v>
      </c>
      <c r="D69">
        <v>9.9000003020963209E+37</v>
      </c>
      <c r="E69">
        <v>1.5467</v>
      </c>
      <c r="F69">
        <v>155.58000182999999</v>
      </c>
      <c r="G69">
        <v>1.5391000500000001</v>
      </c>
      <c r="H69">
        <v>9.9000003020963209E+37</v>
      </c>
      <c r="J69" s="2">
        <f>TREND(Calibration!$A$2:$A$4,Calibration!$B$2:$B$4,C69)</f>
        <v>432.39661124723932</v>
      </c>
      <c r="K69" s="2">
        <f>TREND(Calibration!$A$2:$A$4,Calibration!$C$2:$C$4,E69)</f>
        <v>610.1704554736433</v>
      </c>
      <c r="L69" s="2">
        <f>TREND(Calibration!$A$2:$A$4,Calibration!$D$2:$D$4,G69)</f>
        <v>590.39714535523194</v>
      </c>
    </row>
    <row r="70" spans="1:12" x14ac:dyDescent="0.25">
      <c r="A70">
        <v>340103</v>
      </c>
      <c r="B70">
        <v>14.809000019999999</v>
      </c>
      <c r="C70">
        <v>0.65450001000000002</v>
      </c>
      <c r="D70">
        <v>953.02801513999998</v>
      </c>
      <c r="E70">
        <v>1.31120002</v>
      </c>
      <c r="F70">
        <v>566.59100341999999</v>
      </c>
      <c r="G70">
        <v>1.54130006</v>
      </c>
      <c r="H70">
        <v>9.9000003020963209E+37</v>
      </c>
      <c r="J70" s="2">
        <f>TREND(Calibration!$A$2:$A$4,Calibration!$B$2:$B$4,C70)</f>
        <v>435.34784638095829</v>
      </c>
      <c r="K70" s="2">
        <f>TREND(Calibration!$A$2:$A$4,Calibration!$C$2:$C$4,E70)</f>
        <v>515.68238767148353</v>
      </c>
      <c r="L70" s="2">
        <f>TREND(Calibration!$A$2:$A$4,Calibration!$D$2:$D$4,G70)</f>
        <v>591.30751339160588</v>
      </c>
    </row>
    <row r="71" spans="1:12" x14ac:dyDescent="0.25">
      <c r="A71">
        <v>345116</v>
      </c>
      <c r="B71">
        <v>14.864000320000001</v>
      </c>
      <c r="C71">
        <v>0.66149997999999999</v>
      </c>
      <c r="D71">
        <v>603.35699463000003</v>
      </c>
      <c r="E71">
        <v>1.59309995</v>
      </c>
      <c r="F71">
        <v>1157.80505371</v>
      </c>
      <c r="G71">
        <v>1.54069996</v>
      </c>
      <c r="H71">
        <v>9.9000003020963209E+37</v>
      </c>
      <c r="J71" s="2">
        <f>TREND(Calibration!$A$2:$A$4,Calibration!$B$2:$B$4,C71)</f>
        <v>439.65169457304467</v>
      </c>
      <c r="K71" s="2">
        <f>TREND(Calibration!$A$2:$A$4,Calibration!$C$2:$C$4,E71)</f>
        <v>628.78719430146339</v>
      </c>
      <c r="L71" s="2">
        <f>TREND(Calibration!$A$2:$A$4,Calibration!$D$2:$D$4,G71)</f>
        <v>591.0591909482406</v>
      </c>
    </row>
    <row r="72" spans="1:12" x14ac:dyDescent="0.25">
      <c r="A72">
        <v>350103</v>
      </c>
      <c r="B72">
        <v>14.82800007</v>
      </c>
      <c r="C72">
        <v>0.65609998000000003</v>
      </c>
      <c r="D72">
        <v>9.9000003020963209E+37</v>
      </c>
      <c r="E72">
        <v>1.56719995</v>
      </c>
      <c r="F72">
        <v>413.31100464000002</v>
      </c>
      <c r="G72">
        <v>1.5379999900000001</v>
      </c>
      <c r="H72">
        <v>9.9000003020963209E+37</v>
      </c>
      <c r="J72" s="2">
        <f>TREND(Calibration!$A$2:$A$4,Calibration!$B$2:$B$4,C72)</f>
        <v>436.33156888146794</v>
      </c>
      <c r="K72" s="2">
        <f>TREND(Calibration!$A$2:$A$4,Calibration!$C$2:$C$4,E72)</f>
        <v>618.39551207679415</v>
      </c>
      <c r="L72" s="2">
        <f>TREND(Calibration!$A$2:$A$4,Calibration!$D$2:$D$4,G72)</f>
        <v>589.94193857794755</v>
      </c>
    </row>
    <row r="73" spans="1:12" x14ac:dyDescent="0.25">
      <c r="A73">
        <v>355102</v>
      </c>
      <c r="B73">
        <v>14.87699986</v>
      </c>
      <c r="C73">
        <v>0.65829998000000001</v>
      </c>
      <c r="D73">
        <v>913.80999756000006</v>
      </c>
      <c r="E73">
        <v>1.71080005</v>
      </c>
      <c r="F73">
        <v>721.42401123000002</v>
      </c>
      <c r="G73">
        <v>1.5391000500000001</v>
      </c>
      <c r="H73">
        <v>9.9000003020963209E+37</v>
      </c>
      <c r="J73" s="2">
        <f>TREND(Calibration!$A$2:$A$4,Calibration!$B$2:$B$4,C73)</f>
        <v>437.68421268173995</v>
      </c>
      <c r="K73" s="2">
        <f>TREND(Calibration!$A$2:$A$4,Calibration!$C$2:$C$4,E73)</f>
        <v>676.01121117450509</v>
      </c>
      <c r="L73" s="2">
        <f>TREND(Calibration!$A$2:$A$4,Calibration!$D$2:$D$4,G73)</f>
        <v>590.39714535523194</v>
      </c>
    </row>
    <row r="74" spans="1:12" x14ac:dyDescent="0.25">
      <c r="A74">
        <v>360102</v>
      </c>
      <c r="B74">
        <v>14.90600014</v>
      </c>
      <c r="C74">
        <v>0.65990000999999998</v>
      </c>
      <c r="D74">
        <v>856.94702147999999</v>
      </c>
      <c r="E74">
        <v>1.3727999900000001</v>
      </c>
      <c r="F74">
        <v>727.36499022999999</v>
      </c>
      <c r="G74">
        <v>1.5418000199999999</v>
      </c>
      <c r="H74">
        <v>1261.5789794899999</v>
      </c>
      <c r="J74" s="2">
        <f>TREND(Calibration!$A$2:$A$4,Calibration!$B$2:$B$4,C74)</f>
        <v>438.66797207253501</v>
      </c>
      <c r="K74" s="2">
        <f>TREND(Calibration!$A$2:$A$4,Calibration!$C$2:$C$4,E74)</f>
        <v>540.3977279529181</v>
      </c>
      <c r="L74" s="2">
        <f>TREND(Calibration!$A$2:$A$4,Calibration!$D$2:$D$4,G74)</f>
        <v>591.51439772552499</v>
      </c>
    </row>
    <row r="75" spans="1:12" x14ac:dyDescent="0.25">
      <c r="A75">
        <v>365103</v>
      </c>
      <c r="B75">
        <v>14.88399982</v>
      </c>
      <c r="C75">
        <v>0.65939999000000005</v>
      </c>
      <c r="D75">
        <v>1350.18005371</v>
      </c>
      <c r="E75">
        <v>1.5704</v>
      </c>
      <c r="F75">
        <v>894.98498534999999</v>
      </c>
      <c r="G75">
        <v>1.5397000300000001</v>
      </c>
      <c r="H75">
        <v>9.9000003020963209E+37</v>
      </c>
      <c r="J75" s="2">
        <f>TREND(Calibration!$A$2:$A$4,Calibration!$B$2:$B$4,C75)</f>
        <v>438.3605407302569</v>
      </c>
      <c r="K75" s="2">
        <f>TREND(Calibration!$A$2:$A$4,Calibration!$C$2:$C$4,E75)</f>
        <v>619.67944654409348</v>
      </c>
      <c r="L75" s="2">
        <f>TREND(Calibration!$A$2:$A$4,Calibration!$D$2:$D$4,G75)</f>
        <v>590.64541814238453</v>
      </c>
    </row>
    <row r="76" spans="1:12" x14ac:dyDescent="0.25">
      <c r="A76">
        <v>370103</v>
      </c>
      <c r="B76">
        <v>14.8579998</v>
      </c>
      <c r="C76">
        <v>0.66049999000000004</v>
      </c>
      <c r="D76">
        <v>9.9000003020963209E+37</v>
      </c>
      <c r="E76">
        <v>1.3770999900000001</v>
      </c>
      <c r="F76">
        <v>696.12902831999997</v>
      </c>
      <c r="G76">
        <v>1.53639996</v>
      </c>
      <c r="H76">
        <v>9.9000003020963209E+37</v>
      </c>
      <c r="J76" s="2">
        <f>TREND(Calibration!$A$2:$A$4,Calibration!$B$2:$B$4,C76)</f>
        <v>439.03686263039287</v>
      </c>
      <c r="K76" s="2">
        <f>TREND(Calibration!$A$2:$A$4,Calibration!$C$2:$C$4,E76)</f>
        <v>542.12298793616424</v>
      </c>
      <c r="L76" s="2">
        <f>TREND(Calibration!$A$2:$A$4,Calibration!$D$2:$D$4,G76)</f>
        <v>589.2798433287262</v>
      </c>
    </row>
    <row r="77" spans="1:12" x14ac:dyDescent="0.25">
      <c r="A77">
        <v>375104</v>
      </c>
      <c r="B77">
        <v>14.82800007</v>
      </c>
      <c r="C77">
        <v>0.65990000999999998</v>
      </c>
      <c r="D77">
        <v>9.9000003020963209E+37</v>
      </c>
      <c r="E77">
        <v>1.6741000399999999</v>
      </c>
      <c r="F77">
        <v>406.59298705999998</v>
      </c>
      <c r="G77">
        <v>1.53750002</v>
      </c>
      <c r="H77">
        <v>9.9000003020963209E+37</v>
      </c>
      <c r="J77" s="2">
        <f>TREND(Calibration!$A$2:$A$4,Calibration!$B$2:$B$4,C77)</f>
        <v>438.66797207253501</v>
      </c>
      <c r="K77" s="2">
        <f>TREND(Calibration!$A$2:$A$4,Calibration!$C$2:$C$4,E77)</f>
        <v>661.28631381689195</v>
      </c>
      <c r="L77" s="2">
        <f>TREND(Calibration!$A$2:$A$4,Calibration!$D$2:$D$4,G77)</f>
        <v>589.73505010601059</v>
      </c>
    </row>
    <row r="78" spans="1:12" x14ac:dyDescent="0.25">
      <c r="A78">
        <v>380102</v>
      </c>
      <c r="B78">
        <v>14.805999760000001</v>
      </c>
      <c r="C78">
        <v>0.65829998000000001</v>
      </c>
      <c r="D78">
        <v>542.30102538999995</v>
      </c>
      <c r="E78">
        <v>1.6439000399999999</v>
      </c>
      <c r="F78">
        <v>301.18798828000001</v>
      </c>
      <c r="G78">
        <v>1.5379999900000001</v>
      </c>
      <c r="H78">
        <v>9.9000003020963209E+37</v>
      </c>
      <c r="J78" s="2">
        <f>TREND(Calibration!$A$2:$A$4,Calibration!$B$2:$B$4,C78)</f>
        <v>437.68421268173995</v>
      </c>
      <c r="K78" s="2">
        <f>TREND(Calibration!$A$2:$A$4,Calibration!$C$2:$C$4,E78)</f>
        <v>649.16937160897658</v>
      </c>
      <c r="L78" s="2">
        <f>TREND(Calibration!$A$2:$A$4,Calibration!$D$2:$D$4,G78)</f>
        <v>589.94193857794755</v>
      </c>
    </row>
    <row r="79" spans="1:12" x14ac:dyDescent="0.25">
      <c r="A79">
        <v>385104</v>
      </c>
      <c r="B79">
        <v>14.847999570000001</v>
      </c>
      <c r="C79">
        <v>0.65880000999999999</v>
      </c>
      <c r="D79">
        <v>9.9000003020963209E+37</v>
      </c>
      <c r="E79">
        <v>1.4851000299999999</v>
      </c>
      <c r="F79">
        <v>162.34599304</v>
      </c>
      <c r="G79">
        <v>1.53750002</v>
      </c>
      <c r="H79">
        <v>9.9000003020963209E+37</v>
      </c>
      <c r="J79" s="2">
        <f>TREND(Calibration!$A$2:$A$4,Calibration!$B$2:$B$4,C79)</f>
        <v>437.99165017239903</v>
      </c>
      <c r="K79" s="2">
        <f>TREND(Calibration!$A$2:$A$4,Calibration!$C$2:$C$4,E79)</f>
        <v>585.45511519220884</v>
      </c>
      <c r="L79" s="2">
        <f>TREND(Calibration!$A$2:$A$4,Calibration!$D$2:$D$4,G79)</f>
        <v>589.73505010601059</v>
      </c>
    </row>
    <row r="80" spans="1:12" x14ac:dyDescent="0.25">
      <c r="A80">
        <v>390104</v>
      </c>
      <c r="B80">
        <v>14.873999599999999</v>
      </c>
      <c r="C80">
        <v>0.65829998000000001</v>
      </c>
      <c r="D80">
        <v>1172.3840332</v>
      </c>
      <c r="E80">
        <v>1.5666999800000001</v>
      </c>
      <c r="F80">
        <v>338.79501342999998</v>
      </c>
      <c r="G80">
        <v>1.5332000299999999</v>
      </c>
      <c r="H80">
        <v>9.9000003020963209E+37</v>
      </c>
      <c r="J80" s="2">
        <f>TREND(Calibration!$A$2:$A$4,Calibration!$B$2:$B$4,C80)</f>
        <v>437.68421268173995</v>
      </c>
      <c r="K80" s="2">
        <f>TREND(Calibration!$A$2:$A$4,Calibration!$C$2:$C$4,E80)</f>
        <v>618.19491248753297</v>
      </c>
      <c r="L80" s="2">
        <f>TREND(Calibration!$A$2:$A$4,Calibration!$D$2:$D$4,G80)</f>
        <v>587.95570662451382</v>
      </c>
    </row>
    <row r="81" spans="1:12" x14ac:dyDescent="0.25">
      <c r="A81">
        <v>395103</v>
      </c>
      <c r="B81">
        <v>14.958000180000001</v>
      </c>
      <c r="C81">
        <v>0.65719998000000002</v>
      </c>
      <c r="D81">
        <v>885.39801024999997</v>
      </c>
      <c r="E81">
        <v>1.2879999900000001</v>
      </c>
      <c r="F81">
        <v>293.35598755000001</v>
      </c>
      <c r="G81">
        <v>1.5397000300000001</v>
      </c>
      <c r="H81">
        <v>9.9000003020963209E+37</v>
      </c>
      <c r="J81" s="2">
        <f>TREND(Calibration!$A$2:$A$4,Calibration!$B$2:$B$4,C81)</f>
        <v>437.00789078160392</v>
      </c>
      <c r="K81" s="2">
        <f>TREND(Calibration!$A$2:$A$4,Calibration!$C$2:$C$4,E81)</f>
        <v>506.37399619029475</v>
      </c>
      <c r="L81" s="2">
        <f>TREND(Calibration!$A$2:$A$4,Calibration!$D$2:$D$4,G81)</f>
        <v>590.64541814238453</v>
      </c>
    </row>
    <row r="82" spans="1:12" x14ac:dyDescent="0.25">
      <c r="A82">
        <v>400103</v>
      </c>
      <c r="B82">
        <v>15.022999759999999</v>
      </c>
      <c r="C82">
        <v>0.66149997999999999</v>
      </c>
      <c r="D82">
        <v>630.05297852000001</v>
      </c>
      <c r="E82">
        <v>1.48889995</v>
      </c>
      <c r="F82">
        <v>573.46398925999995</v>
      </c>
      <c r="G82">
        <v>1.5424</v>
      </c>
      <c r="H82">
        <v>9.9000003020963209E+37</v>
      </c>
      <c r="J82" s="2">
        <f>TREND(Calibration!$A$2:$A$4,Calibration!$B$2:$B$4,C82)</f>
        <v>439.65169457304467</v>
      </c>
      <c r="K82" s="2">
        <f>TREND(Calibration!$A$2:$A$4,Calibration!$C$2:$C$4,E82)</f>
        <v>586.9797314516361</v>
      </c>
      <c r="L82" s="2">
        <f>TREND(Calibration!$A$2:$A$4,Calibration!$D$2:$D$4,G82)</f>
        <v>591.76267051267769</v>
      </c>
    </row>
    <row r="83" spans="1:12" x14ac:dyDescent="0.25">
      <c r="A83">
        <v>405103</v>
      </c>
      <c r="B83">
        <v>15.04599953</v>
      </c>
      <c r="C83">
        <v>0.66369997999999997</v>
      </c>
      <c r="D83">
        <v>473.93301392000001</v>
      </c>
      <c r="E83">
        <v>1.6492999800000001</v>
      </c>
      <c r="F83">
        <v>1187.5899658200001</v>
      </c>
      <c r="G83">
        <v>1.5440000300000001</v>
      </c>
      <c r="H83">
        <v>9.9000003020963209E+37</v>
      </c>
      <c r="J83" s="2">
        <f>TREND(Calibration!$A$2:$A$4,Calibration!$B$2:$B$4,C83)</f>
        <v>441.00433837331673</v>
      </c>
      <c r="K83" s="2">
        <f>TREND(Calibration!$A$2:$A$4,Calibration!$C$2:$C$4,E83)</f>
        <v>651.33595309593727</v>
      </c>
      <c r="L83" s="2">
        <f>TREND(Calibration!$A$2:$A$4,Calibration!$D$2:$D$4,G83)</f>
        <v>592.42476576189904</v>
      </c>
    </row>
    <row r="84" spans="1:12" x14ac:dyDescent="0.25">
      <c r="A84">
        <v>410104</v>
      </c>
      <c r="B84">
        <v>15.02000046</v>
      </c>
      <c r="C84">
        <v>0.66369997999999997</v>
      </c>
      <c r="D84">
        <v>423.96600341999999</v>
      </c>
      <c r="E84">
        <v>1.6972999600000001</v>
      </c>
      <c r="F84">
        <v>9.9000003020963209E+37</v>
      </c>
      <c r="G84">
        <v>1.5450999700000001</v>
      </c>
      <c r="H84">
        <v>9.9000003020963209E+37</v>
      </c>
      <c r="J84" s="2">
        <f>TREND(Calibration!$A$2:$A$4,Calibration!$B$2:$B$4,C84)</f>
        <v>441.00433837331673</v>
      </c>
      <c r="K84" s="2">
        <f>TREND(Calibration!$A$2:$A$4,Calibration!$C$2:$C$4,E84)</f>
        <v>670.59466116352303</v>
      </c>
      <c r="L84" s="2">
        <f>TREND(Calibration!$A$2:$A$4,Calibration!$D$2:$D$4,G84)</f>
        <v>592.87992288297085</v>
      </c>
    </row>
    <row r="85" spans="1:12" x14ac:dyDescent="0.25">
      <c r="A85">
        <v>415104</v>
      </c>
      <c r="B85">
        <v>14.98400021</v>
      </c>
      <c r="C85">
        <v>0.65829998000000001</v>
      </c>
      <c r="D85">
        <v>626.47900390999996</v>
      </c>
      <c r="E85">
        <v>1.46510005</v>
      </c>
      <c r="F85">
        <v>9.9000003020963209E+37</v>
      </c>
      <c r="G85">
        <v>1.54779994</v>
      </c>
      <c r="H85">
        <v>9.9000003020963209E+37</v>
      </c>
      <c r="J85" s="2">
        <f>TREND(Calibration!$A$2:$A$4,Calibration!$B$2:$B$4,C85)</f>
        <v>437.68421268173995</v>
      </c>
      <c r="K85" s="2">
        <f>TREND(Calibration!$A$2:$A$4,Calibration!$C$2:$C$4,E85)</f>
        <v>577.43065817831939</v>
      </c>
      <c r="L85" s="2">
        <f>TREND(Calibration!$A$2:$A$4,Calibration!$D$2:$D$4,G85)</f>
        <v>593.99717525326389</v>
      </c>
    </row>
    <row r="86" spans="1:12" x14ac:dyDescent="0.25">
      <c r="A86">
        <v>420103</v>
      </c>
      <c r="B86">
        <v>14.87699986</v>
      </c>
      <c r="C86">
        <v>0.65020001000000005</v>
      </c>
      <c r="D86">
        <v>9.9000003020963209E+37</v>
      </c>
      <c r="E86">
        <v>1.4553999900000001</v>
      </c>
      <c r="F86">
        <v>961.90399170000001</v>
      </c>
      <c r="G86">
        <v>1.5418000199999999</v>
      </c>
      <c r="H86">
        <v>9.9000003020963209E+37</v>
      </c>
      <c r="J86" s="2">
        <f>TREND(Calibration!$A$2:$A$4,Calibration!$B$2:$B$4,C86)</f>
        <v>432.70404258951754</v>
      </c>
      <c r="K86" s="2">
        <f>TREND(Calibration!$A$2:$A$4,Calibration!$C$2:$C$4,E86)</f>
        <v>573.5387685613224</v>
      </c>
      <c r="L86" s="2">
        <f>TREND(Calibration!$A$2:$A$4,Calibration!$D$2:$D$4,G86)</f>
        <v>591.51439772552499</v>
      </c>
    </row>
    <row r="87" spans="1:12" x14ac:dyDescent="0.25">
      <c r="A87">
        <v>425104</v>
      </c>
      <c r="B87">
        <v>14.772999759999999</v>
      </c>
      <c r="C87">
        <v>0.65339999999999998</v>
      </c>
      <c r="D87">
        <v>254.60299683</v>
      </c>
      <c r="E87">
        <v>1.63849998</v>
      </c>
      <c r="F87">
        <v>9.9000003020963209E+37</v>
      </c>
      <c r="G87">
        <v>1.54340005</v>
      </c>
      <c r="H87">
        <v>1043.07299805</v>
      </c>
      <c r="J87" s="2">
        <f>TREND(Calibration!$A$2:$A$4,Calibration!$B$2:$B$4,C87)</f>
        <v>434.67151833244134</v>
      </c>
      <c r="K87" s="2">
        <f>TREND(Calibration!$A$2:$A$4,Calibration!$C$2:$C$4,E87)</f>
        <v>647.00274197522572</v>
      </c>
      <c r="L87" s="2">
        <f>TREND(Calibration!$A$2:$A$4,Calibration!$D$2:$D$4,G87)</f>
        <v>592.17649297474634</v>
      </c>
    </row>
    <row r="88" spans="1:12" x14ac:dyDescent="0.25">
      <c r="A88">
        <v>430103</v>
      </c>
      <c r="B88">
        <v>14.699000359999999</v>
      </c>
      <c r="C88">
        <v>0.65609998000000003</v>
      </c>
      <c r="D88">
        <v>1118.5410156200001</v>
      </c>
      <c r="E88">
        <v>1.6487000000000001</v>
      </c>
      <c r="F88">
        <v>9.9000003020963209E+37</v>
      </c>
      <c r="G88">
        <v>1.5418000199999999</v>
      </c>
      <c r="H88">
        <v>9.9000003020963209E+37</v>
      </c>
      <c r="J88" s="2">
        <f>TREND(Calibration!$A$2:$A$4,Calibration!$B$2:$B$4,C88)</f>
        <v>436.33156888146794</v>
      </c>
      <c r="K88" s="2">
        <f>TREND(Calibration!$A$2:$A$4,Calibration!$C$2:$C$4,E88)</f>
        <v>651.09522716925164</v>
      </c>
      <c r="L88" s="2">
        <f>TREND(Calibration!$A$2:$A$4,Calibration!$D$2:$D$4,G88)</f>
        <v>591.51439772552499</v>
      </c>
    </row>
    <row r="89" spans="1:12" x14ac:dyDescent="0.25">
      <c r="A89">
        <v>435104</v>
      </c>
      <c r="B89">
        <v>14.597999570000001</v>
      </c>
      <c r="C89">
        <v>0.64859997999999996</v>
      </c>
      <c r="D89">
        <v>9.9000003020963209E+37</v>
      </c>
      <c r="E89">
        <v>1.64769995</v>
      </c>
      <c r="F89">
        <v>408.26800537000003</v>
      </c>
      <c r="G89">
        <v>1.53639996</v>
      </c>
      <c r="H89">
        <v>9.9000003020963209E+37</v>
      </c>
      <c r="J89" s="2">
        <f>TREND(Calibration!$A$2:$A$4,Calibration!$B$2:$B$4,C89)</f>
        <v>431.72028319872237</v>
      </c>
      <c r="K89" s="2">
        <f>TREND(Calibration!$A$2:$A$4,Calibration!$C$2:$C$4,E89)</f>
        <v>650.69398385617126</v>
      </c>
      <c r="L89" s="2">
        <f>TREND(Calibration!$A$2:$A$4,Calibration!$D$2:$D$4,G89)</f>
        <v>589.2798433287262</v>
      </c>
    </row>
    <row r="90" spans="1:12" x14ac:dyDescent="0.25">
      <c r="A90">
        <v>440104</v>
      </c>
      <c r="B90">
        <v>14.53299999</v>
      </c>
      <c r="C90">
        <v>0.65780002000000004</v>
      </c>
      <c r="D90">
        <v>1322.10900879</v>
      </c>
      <c r="E90">
        <v>1.6621999700000001</v>
      </c>
      <c r="F90">
        <v>473.24600220000002</v>
      </c>
      <c r="G90">
        <v>1.53429997</v>
      </c>
      <c r="H90">
        <v>9.9000003020963209E+37</v>
      </c>
      <c r="J90" s="2">
        <f>TREND(Calibration!$A$2:$A$4,Calibration!$B$2:$B$4,C90)</f>
        <v>437.37681822974724</v>
      </c>
      <c r="K90" s="2">
        <f>TREND(Calibration!$A$2:$A$4,Calibration!$C$2:$C$4,E90)</f>
        <v>656.51172903344343</v>
      </c>
      <c r="L90" s="2">
        <f>TREND(Calibration!$A$2:$A$4,Calibration!$D$2:$D$4,G90)</f>
        <v>588.41086374558563</v>
      </c>
    </row>
    <row r="91" spans="1:12" x14ac:dyDescent="0.25">
      <c r="A91">
        <v>445103</v>
      </c>
      <c r="B91">
        <v>14.48799992</v>
      </c>
      <c r="C91">
        <v>0.65240001999999997</v>
      </c>
      <c r="D91">
        <v>889.39398193</v>
      </c>
      <c r="E91">
        <v>1.61530006</v>
      </c>
      <c r="F91">
        <v>521.49499512</v>
      </c>
      <c r="G91">
        <v>1.52670002</v>
      </c>
      <c r="H91">
        <v>9.9000003020963209E+37</v>
      </c>
      <c r="J91" s="2">
        <f>TREND(Calibration!$A$2:$A$4,Calibration!$B$2:$B$4,C91)</f>
        <v>434.05669253817041</v>
      </c>
      <c r="K91" s="2">
        <f>TREND(Calibration!$A$2:$A$4,Calibration!$C$2:$C$4,E91)</f>
        <v>637.69439462859464</v>
      </c>
      <c r="L91" s="2">
        <f>TREND(Calibration!$A$2:$A$4,Calibration!$D$2:$D$4,G91)</f>
        <v>585.26599096862549</v>
      </c>
    </row>
    <row r="92" spans="1:12" x14ac:dyDescent="0.25">
      <c r="A92">
        <v>450104</v>
      </c>
      <c r="B92">
        <v>14.43900013</v>
      </c>
      <c r="C92">
        <v>0.65509998999999997</v>
      </c>
      <c r="D92">
        <v>598.35400390999996</v>
      </c>
      <c r="E92">
        <v>1.4986000100000001</v>
      </c>
      <c r="F92">
        <v>857.64300536999997</v>
      </c>
      <c r="G92">
        <v>1.5283000499999999</v>
      </c>
      <c r="H92">
        <v>9.9000003020963209E+37</v>
      </c>
      <c r="J92" s="2">
        <f>TREND(Calibration!$A$2:$A$4,Calibration!$B$2:$B$4,C92)</f>
        <v>435.71673693881604</v>
      </c>
      <c r="K92" s="2">
        <f>TREND(Calibration!$A$2:$A$4,Calibration!$C$2:$C$4,E92)</f>
        <v>590.8716210686332</v>
      </c>
      <c r="L92" s="2">
        <f>TREND(Calibration!$A$2:$A$4,Calibration!$D$2:$D$4,G92)</f>
        <v>585.92808621784673</v>
      </c>
    </row>
    <row r="93" spans="1:12" x14ac:dyDescent="0.25">
      <c r="A93">
        <v>455103</v>
      </c>
      <c r="B93">
        <v>14.373999599999999</v>
      </c>
      <c r="C93">
        <v>0.65339999999999998</v>
      </c>
      <c r="D93">
        <v>9.9000003020963209E+37</v>
      </c>
      <c r="E93">
        <v>1.5872000500000001</v>
      </c>
      <c r="F93">
        <v>703.91101074000005</v>
      </c>
      <c r="G93">
        <v>1.5316000000000001</v>
      </c>
      <c r="H93">
        <v>9.9000003020963209E+37</v>
      </c>
      <c r="J93" s="2">
        <f>TREND(Calibration!$A$2:$A$4,Calibration!$B$2:$B$4,C93)</f>
        <v>434.67151833244134</v>
      </c>
      <c r="K93" s="2">
        <f>TREND(Calibration!$A$2:$A$4,Calibration!$C$2:$C$4,E93)</f>
        <v>626.42001723747399</v>
      </c>
      <c r="L93" s="2">
        <f>TREND(Calibration!$A$2:$A$4,Calibration!$D$2:$D$4,G93)</f>
        <v>587.29361137529258</v>
      </c>
    </row>
    <row r="94" spans="1:12" x14ac:dyDescent="0.25">
      <c r="A94">
        <v>460103</v>
      </c>
      <c r="B94">
        <v>14.368000029999999</v>
      </c>
      <c r="C94">
        <v>0.65939999000000005</v>
      </c>
      <c r="D94">
        <v>706.22302246000004</v>
      </c>
      <c r="E94">
        <v>1.4878</v>
      </c>
      <c r="F94">
        <v>869.63800048999997</v>
      </c>
      <c r="G94">
        <v>1.53530002</v>
      </c>
      <c r="H94">
        <v>9.9000003020963209E+37</v>
      </c>
      <c r="J94" s="2">
        <f>TREND(Calibration!$A$2:$A$4,Calibration!$B$2:$B$4,C94)</f>
        <v>438.3605407302569</v>
      </c>
      <c r="K94" s="2">
        <f>TREND(Calibration!$A$2:$A$4,Calibration!$C$2:$C$4,E94)</f>
        <v>586.53840593568918</v>
      </c>
      <c r="L94" s="2">
        <f>TREND(Calibration!$A$2:$A$4,Calibration!$D$2:$D$4,G94)</f>
        <v>588.82468620765439</v>
      </c>
    </row>
    <row r="95" spans="1:12" x14ac:dyDescent="0.25">
      <c r="A95">
        <v>465104</v>
      </c>
      <c r="B95">
        <v>14.32900047</v>
      </c>
      <c r="C95">
        <v>0.66970003</v>
      </c>
      <c r="D95">
        <v>295.81201171999999</v>
      </c>
      <c r="E95">
        <v>1.48670006</v>
      </c>
      <c r="F95">
        <v>9.9000003020963209E+37</v>
      </c>
      <c r="G95">
        <v>1.53750002</v>
      </c>
      <c r="H95">
        <v>1194.9539794899999</v>
      </c>
      <c r="J95" s="2">
        <f>TREND(Calibration!$A$2:$A$4,Calibration!$B$2:$B$4,C95)</f>
        <v>444.69339766141769</v>
      </c>
      <c r="K95" s="2">
        <f>TREND(Calibration!$A$2:$A$4,Calibration!$C$2:$C$4,E95)</f>
        <v>586.09708443197485</v>
      </c>
      <c r="L95" s="2">
        <f>TREND(Calibration!$A$2:$A$4,Calibration!$D$2:$D$4,G95)</f>
        <v>589.73505010601059</v>
      </c>
    </row>
    <row r="96" spans="1:12" x14ac:dyDescent="0.25">
      <c r="A96">
        <v>470103</v>
      </c>
      <c r="B96">
        <v>14.20199966</v>
      </c>
      <c r="C96">
        <v>0.66259997999999998</v>
      </c>
      <c r="D96">
        <v>9.9000003020963209E+37</v>
      </c>
      <c r="E96">
        <v>1.54069996</v>
      </c>
      <c r="F96">
        <v>1109.0529785199999</v>
      </c>
      <c r="G96">
        <v>1.5440000300000001</v>
      </c>
      <c r="H96">
        <v>9.9000003020963209E+37</v>
      </c>
      <c r="J96" s="2">
        <f>TREND(Calibration!$A$2:$A$4,Calibration!$B$2:$B$4,C96)</f>
        <v>440.3280164731807</v>
      </c>
      <c r="K96" s="2">
        <f>TREND(Calibration!$A$2:$A$4,Calibration!$C$2:$C$4,E96)</f>
        <v>607.76309991320693</v>
      </c>
      <c r="L96" s="2">
        <f>TREND(Calibration!$A$2:$A$4,Calibration!$D$2:$D$4,G96)</f>
        <v>592.42476576189904</v>
      </c>
    </row>
    <row r="97" spans="1:12" x14ac:dyDescent="0.25">
      <c r="A97">
        <v>475103</v>
      </c>
      <c r="B97">
        <v>14.12100029</v>
      </c>
      <c r="C97">
        <v>0.66369997999999997</v>
      </c>
      <c r="D97">
        <v>929.03601074000005</v>
      </c>
      <c r="E97">
        <v>1.4294999799999999</v>
      </c>
      <c r="F97">
        <v>1142.1999511700001</v>
      </c>
      <c r="G97">
        <v>1.54130006</v>
      </c>
      <c r="H97">
        <v>9.9000003020963209E+37</v>
      </c>
      <c r="J97" s="2">
        <f>TREND(Calibration!$A$2:$A$4,Calibration!$B$2:$B$4,C97)</f>
        <v>441.00433837331673</v>
      </c>
      <c r="K97" s="2">
        <f>TREND(Calibration!$A$2:$A$4,Calibration!$C$2:$C$4,E97)</f>
        <v>563.14708232442058</v>
      </c>
      <c r="L97" s="2">
        <f>TREND(Calibration!$A$2:$A$4,Calibration!$D$2:$D$4,G97)</f>
        <v>591.30751339160588</v>
      </c>
    </row>
    <row r="98" spans="1:12" x14ac:dyDescent="0.25">
      <c r="A98">
        <v>480103</v>
      </c>
      <c r="B98">
        <v>14.065999980000001</v>
      </c>
      <c r="C98">
        <v>0.66149997999999999</v>
      </c>
      <c r="D98">
        <v>473.92001342999998</v>
      </c>
      <c r="E98">
        <v>1.2355999900000001</v>
      </c>
      <c r="F98">
        <v>1096.1590576200001</v>
      </c>
      <c r="G98">
        <v>1.5428999699999999</v>
      </c>
      <c r="H98">
        <v>9.9000003020963209E+37</v>
      </c>
      <c r="J98" s="2">
        <f>TREND(Calibration!$A$2:$A$4,Calibration!$B$2:$B$4,C98)</f>
        <v>439.65169457304467</v>
      </c>
      <c r="K98" s="2">
        <f>TREND(Calibration!$A$2:$A$4,Calibration!$C$2:$C$4,E98)</f>
        <v>485.34989778980582</v>
      </c>
      <c r="L98" s="2">
        <f>TREND(Calibration!$A$2:$A$4,Calibration!$D$2:$D$4,G98)</f>
        <v>591.96955898461454</v>
      </c>
    </row>
    <row r="99" spans="1:12" x14ac:dyDescent="0.25">
      <c r="A99">
        <v>485104</v>
      </c>
      <c r="B99">
        <v>14.1079998</v>
      </c>
      <c r="C99">
        <v>0.66530001000000005</v>
      </c>
      <c r="D99">
        <v>168.29299927</v>
      </c>
      <c r="E99">
        <v>1.32360005</v>
      </c>
      <c r="F99">
        <v>9.9000003020963209E+37</v>
      </c>
      <c r="G99">
        <v>1.54830003</v>
      </c>
      <c r="H99">
        <v>954.92901611000002</v>
      </c>
      <c r="J99" s="2">
        <f>TREND(Calibration!$A$2:$A$4,Calibration!$B$2:$B$4,C99)</f>
        <v>441.98809776411184</v>
      </c>
      <c r="K99" s="2">
        <f>TREND(Calibration!$A$2:$A$4,Calibration!$C$2:$C$4,E99)</f>
        <v>520.65756803196098</v>
      </c>
      <c r="L99" s="2">
        <f>TREND(Calibration!$A$2:$A$4,Calibration!$D$2:$D$4,G99)</f>
        <v>594.20411338141344</v>
      </c>
    </row>
    <row r="100" spans="1:12" x14ac:dyDescent="0.25">
      <c r="A100">
        <v>490103</v>
      </c>
      <c r="B100">
        <v>14.12800026</v>
      </c>
      <c r="C100">
        <v>0.66100000999999997</v>
      </c>
      <c r="D100">
        <v>1038.9930419899999</v>
      </c>
      <c r="E100">
        <v>1.43490005</v>
      </c>
      <c r="F100">
        <v>9.9000003020963209E+37</v>
      </c>
      <c r="G100">
        <v>1.54449999</v>
      </c>
      <c r="H100">
        <v>9.9000003020963209E+37</v>
      </c>
      <c r="J100" s="2">
        <f>TREND(Calibration!$A$2:$A$4,Calibration!$B$2:$B$4,C100)</f>
        <v>439.34429397267104</v>
      </c>
      <c r="K100" s="2">
        <f>TREND(Calibration!$A$2:$A$4,Calibration!$C$2:$C$4,E100)</f>
        <v>565.31371597040402</v>
      </c>
      <c r="L100" s="2">
        <f>TREND(Calibration!$A$2:$A$4,Calibration!$D$2:$D$4,G100)</f>
        <v>592.63165009581815</v>
      </c>
    </row>
    <row r="101" spans="1:12" x14ac:dyDescent="0.25">
      <c r="A101">
        <v>495104</v>
      </c>
      <c r="B101">
        <v>14.07299995</v>
      </c>
      <c r="C101">
        <v>0.66149997999999999</v>
      </c>
      <c r="D101">
        <v>1093.22302246</v>
      </c>
      <c r="E101">
        <v>1.72000003</v>
      </c>
      <c r="F101">
        <v>9.9000003020963209E+37</v>
      </c>
      <c r="G101">
        <v>1.5471999599999999</v>
      </c>
      <c r="H101">
        <v>9.9000003020963209E+37</v>
      </c>
      <c r="J101" s="2">
        <f>TREND(Calibration!$A$2:$A$4,Calibration!$B$2:$B$4,C101)</f>
        <v>439.65169457304467</v>
      </c>
      <c r="K101" s="2">
        <f>TREND(Calibration!$A$2:$A$4,Calibration!$C$2:$C$4,E101)</f>
        <v>679.7024570676831</v>
      </c>
      <c r="L101" s="2">
        <f>TREND(Calibration!$A$2:$A$4,Calibration!$D$2:$D$4,G101)</f>
        <v>593.74890246611119</v>
      </c>
    </row>
    <row r="102" spans="1:12" x14ac:dyDescent="0.25">
      <c r="A102">
        <v>500101</v>
      </c>
      <c r="B102">
        <v>14.0170002</v>
      </c>
      <c r="C102">
        <v>0.66530001000000005</v>
      </c>
      <c r="D102">
        <v>945.84802246000004</v>
      </c>
      <c r="E102">
        <v>1.77509999</v>
      </c>
      <c r="F102">
        <v>9.9000003020963209E+37</v>
      </c>
      <c r="G102">
        <v>1.55050004</v>
      </c>
      <c r="H102">
        <v>9.9000003020963209E+37</v>
      </c>
      <c r="J102" s="2">
        <f>TREND(Calibration!$A$2:$A$4,Calibration!$B$2:$B$4,C102)</f>
        <v>441.98809776411184</v>
      </c>
      <c r="K102" s="2">
        <f>TREND(Calibration!$A$2:$A$4,Calibration!$C$2:$C$4,E102)</f>
        <v>701.80984219941979</v>
      </c>
      <c r="L102" s="2">
        <f>TREND(Calibration!$A$2:$A$4,Calibration!$D$2:$D$4,G102)</f>
        <v>595.11448141778737</v>
      </c>
    </row>
    <row r="103" spans="1:12" x14ac:dyDescent="0.25">
      <c r="A103">
        <v>505101</v>
      </c>
      <c r="B103">
        <v>14.036999700000001</v>
      </c>
      <c r="C103">
        <v>0.67129998999999996</v>
      </c>
      <c r="D103">
        <v>501.79998778999999</v>
      </c>
      <c r="E103">
        <v>1.76269996</v>
      </c>
      <c r="F103">
        <v>9.9000003020963209E+37</v>
      </c>
      <c r="G103">
        <v>1.54879999</v>
      </c>
      <c r="H103">
        <v>1063.6920166</v>
      </c>
      <c r="J103" s="2">
        <f>TREND(Calibration!$A$2:$A$4,Calibration!$B$2:$B$4,C103)</f>
        <v>445.67711401354643</v>
      </c>
      <c r="K103" s="2">
        <f>TREND(Calibration!$A$2:$A$4,Calibration!$C$2:$C$4,E103)</f>
        <v>696.83466183894245</v>
      </c>
      <c r="L103" s="2">
        <f>TREND(Calibration!$A$2:$A$4,Calibration!$D$2:$D$4,G103)</f>
        <v>594.41099771533254</v>
      </c>
    </row>
    <row r="104" spans="1:12" x14ac:dyDescent="0.25">
      <c r="A104">
        <v>510101</v>
      </c>
      <c r="B104">
        <v>14.12800026</v>
      </c>
      <c r="C104">
        <v>0.67339998000000001</v>
      </c>
      <c r="D104">
        <v>392.27398682</v>
      </c>
      <c r="E104">
        <v>1.74650002</v>
      </c>
      <c r="F104">
        <v>9.9000003020963209E+37</v>
      </c>
      <c r="G104">
        <v>1.5493999700000001</v>
      </c>
      <c r="H104">
        <v>9.9000003020963209E+37</v>
      </c>
      <c r="J104" s="2">
        <f>TREND(Calibration!$A$2:$A$4,Calibration!$B$2:$B$4,C104)</f>
        <v>446.96826785633431</v>
      </c>
      <c r="K104" s="2">
        <f>TREND(Calibration!$A$2:$A$4,Calibration!$C$2:$C$4,E104)</f>
        <v>690.33486923127043</v>
      </c>
      <c r="L104" s="2">
        <f>TREND(Calibration!$A$2:$A$4,Calibration!$D$2:$D$4,G104)</f>
        <v>594.65927050248524</v>
      </c>
    </row>
    <row r="105" spans="1:12" x14ac:dyDescent="0.25">
      <c r="A105">
        <v>515102</v>
      </c>
      <c r="B105">
        <v>14.24100018</v>
      </c>
      <c r="C105">
        <v>0.67559999000000004</v>
      </c>
      <c r="D105">
        <v>287.50799561000002</v>
      </c>
      <c r="E105">
        <v>1.67359996</v>
      </c>
      <c r="F105">
        <v>9.9000003020963209E+37</v>
      </c>
      <c r="G105">
        <v>1.5450999700000001</v>
      </c>
      <c r="H105">
        <v>884.99200439000003</v>
      </c>
      <c r="J105" s="2">
        <f>TREND(Calibration!$A$2:$A$4,Calibration!$B$2:$B$4,C105)</f>
        <v>448.32091780498723</v>
      </c>
      <c r="K105" s="2">
        <f>TREND(Calibration!$A$2:$A$4,Calibration!$C$2:$C$4,E105)</f>
        <v>661.08567009307296</v>
      </c>
      <c r="L105" s="2">
        <f>TREND(Calibration!$A$2:$A$4,Calibration!$D$2:$D$4,G105)</f>
        <v>592.87992288297085</v>
      </c>
    </row>
    <row r="106" spans="1:12" x14ac:dyDescent="0.25">
      <c r="A106">
        <v>520102</v>
      </c>
      <c r="B106">
        <v>14.30000019</v>
      </c>
      <c r="C106">
        <v>0.68150001999999998</v>
      </c>
      <c r="D106">
        <v>826.33801270000004</v>
      </c>
      <c r="E106">
        <v>1.66330004</v>
      </c>
      <c r="F106">
        <v>9.9000003020963209E+37</v>
      </c>
      <c r="G106">
        <v>1.5418000199999999</v>
      </c>
      <c r="H106">
        <v>909.31701659999999</v>
      </c>
      <c r="J106" s="2">
        <f>TREND(Calibration!$A$2:$A$4,Calibration!$B$2:$B$4,C106)</f>
        <v>451.94848098722309</v>
      </c>
      <c r="K106" s="2">
        <f>TREND(Calibration!$A$2:$A$4,Calibration!$C$2:$C$4,E106)</f>
        <v>656.95310269618051</v>
      </c>
      <c r="L106" s="2">
        <f>TREND(Calibration!$A$2:$A$4,Calibration!$D$2:$D$4,G106)</f>
        <v>591.51439772552499</v>
      </c>
    </row>
    <row r="107" spans="1:12" x14ac:dyDescent="0.25">
      <c r="A107">
        <v>525101</v>
      </c>
      <c r="B107">
        <v>14.25399971</v>
      </c>
      <c r="C107">
        <v>0.68150001999999998</v>
      </c>
      <c r="D107">
        <v>1195.5620117200001</v>
      </c>
      <c r="E107">
        <v>1.45159996</v>
      </c>
      <c r="F107">
        <v>1161.1419677700001</v>
      </c>
      <c r="G107">
        <v>1.5305000499999999</v>
      </c>
      <c r="H107">
        <v>9.9000003020963209E+37</v>
      </c>
      <c r="J107" s="2">
        <f>TREND(Calibration!$A$2:$A$4,Calibration!$B$2:$B$4,C107)</f>
        <v>451.94848098722309</v>
      </c>
      <c r="K107" s="2">
        <f>TREND(Calibration!$A$2:$A$4,Calibration!$C$2:$C$4,E107)</f>
        <v>572.01410816733744</v>
      </c>
      <c r="L107" s="2">
        <f>TREND(Calibration!$A$2:$A$4,Calibration!$D$2:$D$4,G107)</f>
        <v>586.83845011620303</v>
      </c>
    </row>
    <row r="108" spans="1:12" x14ac:dyDescent="0.25">
      <c r="A108">
        <v>530102</v>
      </c>
      <c r="B108">
        <v>14.289999959999999</v>
      </c>
      <c r="C108">
        <v>0.67720002000000001</v>
      </c>
      <c r="D108">
        <v>584.32800293000003</v>
      </c>
      <c r="E108">
        <v>1.51269996</v>
      </c>
      <c r="F108">
        <v>9.9000003020963209E+37</v>
      </c>
      <c r="G108">
        <v>1.52289999</v>
      </c>
      <c r="H108">
        <v>871.45001220999995</v>
      </c>
      <c r="J108" s="2">
        <f>TREND(Calibration!$A$2:$A$4,Calibration!$B$2:$B$4,C108)</f>
        <v>449.30467719578235</v>
      </c>
      <c r="K108" s="2">
        <f>TREND(Calibration!$A$2:$A$4,Calibration!$C$2:$C$4,E108)</f>
        <v>596.5288488595105</v>
      </c>
      <c r="L108" s="2">
        <f>TREND(Calibration!$A$2:$A$4,Calibration!$D$2:$D$4,G108)</f>
        <v>583.69353182104794</v>
      </c>
    </row>
    <row r="109" spans="1:12" x14ac:dyDescent="0.25">
      <c r="A109">
        <v>535101</v>
      </c>
      <c r="B109">
        <v>14.34599972</v>
      </c>
      <c r="C109">
        <v>0.67940003000000004</v>
      </c>
      <c r="D109">
        <v>781.50097656000003</v>
      </c>
      <c r="E109">
        <v>1.51429999</v>
      </c>
      <c r="F109">
        <v>9.9000003020963209E+37</v>
      </c>
      <c r="G109">
        <v>1.5255999600000001</v>
      </c>
      <c r="H109">
        <v>9.9000003020963209E+37</v>
      </c>
      <c r="J109" s="2">
        <f>TREND(Calibration!$A$2:$A$4,Calibration!$B$2:$B$4,C109)</f>
        <v>450.65732714443527</v>
      </c>
      <c r="K109" s="2">
        <f>TREND(Calibration!$A$2:$A$4,Calibration!$C$2:$C$4,E109)</f>
        <v>597.17081809927652</v>
      </c>
      <c r="L109" s="2">
        <f>TREND(Calibration!$A$2:$A$4,Calibration!$D$2:$D$4,G109)</f>
        <v>584.8107841913411</v>
      </c>
    </row>
    <row r="110" spans="1:12" x14ac:dyDescent="0.25">
      <c r="A110">
        <v>540101</v>
      </c>
      <c r="B110">
        <v>14.43700027</v>
      </c>
      <c r="C110">
        <v>0.67830002</v>
      </c>
      <c r="D110">
        <v>1024.60095215</v>
      </c>
      <c r="E110">
        <v>1.5110000400000001</v>
      </c>
      <c r="F110">
        <v>9.9000003020963209E+37</v>
      </c>
      <c r="G110">
        <v>1.53100002</v>
      </c>
      <c r="H110">
        <v>9.9000003020963209E+37</v>
      </c>
      <c r="J110" s="2">
        <f>TREND(Calibration!$A$2:$A$4,Calibration!$B$2:$B$4,C110)</f>
        <v>449.98099909591832</v>
      </c>
      <c r="K110" s="2">
        <f>TREND(Calibration!$A$2:$A$4,Calibration!$C$2:$C$4,E110)</f>
        <v>595.84680142911066</v>
      </c>
      <c r="L110" s="2">
        <f>TREND(Calibration!$A$2:$A$4,Calibration!$D$2:$D$4,G110)</f>
        <v>587.04533858813988</v>
      </c>
    </row>
    <row r="111" spans="1:12" x14ac:dyDescent="0.25">
      <c r="A111">
        <v>545102</v>
      </c>
      <c r="B111">
        <v>14.522000309999999</v>
      </c>
      <c r="C111">
        <v>0.66799998000000005</v>
      </c>
      <c r="D111">
        <v>1072.2840576200001</v>
      </c>
      <c r="E111">
        <v>1.5116000199999999</v>
      </c>
      <c r="F111">
        <v>1067.7209472699999</v>
      </c>
      <c r="G111">
        <v>1.5336999899999999</v>
      </c>
      <c r="H111">
        <v>9.9000003020963209E+37</v>
      </c>
      <c r="J111" s="2">
        <f>TREND(Calibration!$A$2:$A$4,Calibration!$B$2:$B$4,C111)</f>
        <v>443.64814216475753</v>
      </c>
      <c r="K111" s="2">
        <f>TREND(Calibration!$A$2:$A$4,Calibration!$C$2:$C$4,E111)</f>
        <v>596.08752735579617</v>
      </c>
      <c r="L111" s="2">
        <f>TREND(Calibration!$A$2:$A$4,Calibration!$D$2:$D$4,G111)</f>
        <v>588.16259095843304</v>
      </c>
    </row>
    <row r="112" spans="1:12" x14ac:dyDescent="0.25">
      <c r="A112">
        <v>550102</v>
      </c>
      <c r="B112">
        <v>14.65799999</v>
      </c>
      <c r="C112">
        <v>0.67559999000000004</v>
      </c>
      <c r="D112">
        <v>173.27600097999999</v>
      </c>
      <c r="E112">
        <v>1.5159000199999999</v>
      </c>
      <c r="F112">
        <v>9.9000003020963209E+37</v>
      </c>
      <c r="G112">
        <v>1.53530002</v>
      </c>
      <c r="H112">
        <v>629.99902343999997</v>
      </c>
      <c r="J112" s="2">
        <f>TREND(Calibration!$A$2:$A$4,Calibration!$B$2:$B$4,C112)</f>
        <v>448.32091780498723</v>
      </c>
      <c r="K112" s="2">
        <f>TREND(Calibration!$A$2:$A$4,Calibration!$C$2:$C$4,E112)</f>
        <v>597.8127873390423</v>
      </c>
      <c r="L112" s="2">
        <f>TREND(Calibration!$A$2:$A$4,Calibration!$D$2:$D$4,G112)</f>
        <v>588.82468620765439</v>
      </c>
    </row>
    <row r="113" spans="1:12" x14ac:dyDescent="0.25">
      <c r="A113">
        <v>555101</v>
      </c>
      <c r="B113">
        <v>14.663999560000001</v>
      </c>
      <c r="C113">
        <v>0.67610002000000002</v>
      </c>
      <c r="D113">
        <v>992.27301024999997</v>
      </c>
      <c r="E113">
        <v>1.5245000099999999</v>
      </c>
      <c r="F113">
        <v>9.9000003020963209E+37</v>
      </c>
      <c r="G113">
        <v>1.5369999400000001</v>
      </c>
      <c r="H113">
        <v>9.9000003020963209E+37</v>
      </c>
      <c r="J113" s="2">
        <f>TREND(Calibration!$A$2:$A$4,Calibration!$B$2:$B$4,C113)</f>
        <v>448.62835529564632</v>
      </c>
      <c r="K113" s="2">
        <f>TREND(Calibration!$A$2:$A$4,Calibration!$C$2:$C$4,E113)</f>
        <v>601.26330329330233</v>
      </c>
      <c r="L113" s="2">
        <f>TREND(Calibration!$A$2:$A$4,Calibration!$D$2:$D$4,G113)</f>
        <v>589.52811611587879</v>
      </c>
    </row>
    <row r="114" spans="1:12" x14ac:dyDescent="0.25">
      <c r="A114">
        <v>560113</v>
      </c>
      <c r="B114">
        <v>14.713000299999999</v>
      </c>
      <c r="C114">
        <v>0.67400002000000003</v>
      </c>
      <c r="D114">
        <v>1133.54504395</v>
      </c>
      <c r="E114">
        <v>1.5046000500000001</v>
      </c>
      <c r="F114">
        <v>974.23999022999999</v>
      </c>
      <c r="G114">
        <v>1.5326000500000001</v>
      </c>
      <c r="H114">
        <v>9.9000003020963209E+37</v>
      </c>
      <c r="J114" s="2">
        <f>TREND(Calibration!$A$2:$A$4,Calibration!$B$2:$B$4,C114)</f>
        <v>447.33719530447758</v>
      </c>
      <c r="K114" s="2">
        <f>TREND(Calibration!$A$2:$A$4,Calibration!$C$2:$C$4,E114)</f>
        <v>593.27897662906969</v>
      </c>
      <c r="L114" s="2">
        <f>TREND(Calibration!$A$2:$A$4,Calibration!$D$2:$D$4,G114)</f>
        <v>587.70743383736124</v>
      </c>
    </row>
    <row r="115" spans="1:12" x14ac:dyDescent="0.25">
      <c r="A115">
        <v>565103</v>
      </c>
      <c r="B115">
        <v>14.850999829999999</v>
      </c>
      <c r="C115">
        <v>0.67989999000000001</v>
      </c>
      <c r="D115">
        <v>365.28298949999999</v>
      </c>
      <c r="E115">
        <v>1.56229997</v>
      </c>
      <c r="F115">
        <v>9.9000003020963209E+37</v>
      </c>
      <c r="G115">
        <v>1.5298999499999999</v>
      </c>
      <c r="H115">
        <v>831.45202637</v>
      </c>
      <c r="J115" s="2">
        <f>TREND(Calibration!$A$2:$A$4,Calibration!$B$2:$B$4,C115)</f>
        <v>450.96472159642798</v>
      </c>
      <c r="K115" s="2">
        <f>TREND(Calibration!$A$2:$A$4,Calibration!$C$2:$C$4,E115)</f>
        <v>616.42952616686239</v>
      </c>
      <c r="L115" s="2">
        <f>TREND(Calibration!$A$2:$A$4,Calibration!$D$2:$D$4,G115)</f>
        <v>586.59012767283775</v>
      </c>
    </row>
    <row r="116" spans="1:12" x14ac:dyDescent="0.25">
      <c r="A116">
        <v>570103</v>
      </c>
      <c r="B116">
        <v>14.928999900000001</v>
      </c>
      <c r="C116">
        <v>0.67879999000000002</v>
      </c>
      <c r="D116">
        <v>951.87200928000004</v>
      </c>
      <c r="E116">
        <v>1.48889995</v>
      </c>
      <c r="F116">
        <v>1139.4689941399999</v>
      </c>
      <c r="G116">
        <v>1.53100002</v>
      </c>
      <c r="H116">
        <v>9.9000003020963209E+37</v>
      </c>
      <c r="J116" s="2">
        <f>TREND(Calibration!$A$2:$A$4,Calibration!$B$2:$B$4,C116)</f>
        <v>450.288399696292</v>
      </c>
      <c r="K116" s="2">
        <f>TREND(Calibration!$A$2:$A$4,Calibration!$C$2:$C$4,E116)</f>
        <v>586.9797314516361</v>
      </c>
      <c r="L116" s="2">
        <f>TREND(Calibration!$A$2:$A$4,Calibration!$D$2:$D$4,G116)</f>
        <v>587.04533858813988</v>
      </c>
    </row>
    <row r="117" spans="1:12" x14ac:dyDescent="0.25">
      <c r="A117">
        <v>575102</v>
      </c>
      <c r="B117">
        <v>14.97099972</v>
      </c>
      <c r="C117">
        <v>0.67610002000000002</v>
      </c>
      <c r="D117">
        <v>955.96197510000002</v>
      </c>
      <c r="E117">
        <v>1.67789996</v>
      </c>
      <c r="F117">
        <v>1316.2530517600001</v>
      </c>
      <c r="G117">
        <v>1.53209996</v>
      </c>
      <c r="H117">
        <v>9.9000003020963209E+37</v>
      </c>
      <c r="J117" s="2">
        <f>TREND(Calibration!$A$2:$A$4,Calibration!$B$2:$B$4,C117)</f>
        <v>448.62835529564632</v>
      </c>
      <c r="K117" s="2">
        <f>TREND(Calibration!$A$2:$A$4,Calibration!$C$2:$C$4,E117)</f>
        <v>662.8109300763191</v>
      </c>
      <c r="L117" s="2">
        <f>TREND(Calibration!$A$2:$A$4,Calibration!$D$2:$D$4,G117)</f>
        <v>587.50049570921169</v>
      </c>
    </row>
    <row r="118" spans="1:12" x14ac:dyDescent="0.25">
      <c r="A118">
        <v>580102</v>
      </c>
      <c r="B118">
        <v>14.91300011</v>
      </c>
      <c r="C118">
        <v>0.67879999000000002</v>
      </c>
      <c r="D118">
        <v>564.60797118999994</v>
      </c>
      <c r="E118">
        <v>1.6099000000000001</v>
      </c>
      <c r="F118">
        <v>9.9000003020963209E+37</v>
      </c>
      <c r="G118">
        <v>1.5293999899999999</v>
      </c>
      <c r="H118">
        <v>9.9000003020963209E+37</v>
      </c>
      <c r="J118" s="2">
        <f>TREND(Calibration!$A$2:$A$4,Calibration!$B$2:$B$4,C118)</f>
        <v>450.288399696292</v>
      </c>
      <c r="K118" s="2">
        <f>TREND(Calibration!$A$2:$A$4,Calibration!$C$2:$C$4,E118)</f>
        <v>635.52776499484378</v>
      </c>
      <c r="L118" s="2">
        <f>TREND(Calibration!$A$2:$A$4,Calibration!$D$2:$D$4,G118)</f>
        <v>586.38324333891853</v>
      </c>
    </row>
    <row r="119" spans="1:12" x14ac:dyDescent="0.25">
      <c r="A119">
        <v>585103</v>
      </c>
      <c r="B119">
        <v>14.84500027</v>
      </c>
      <c r="C119">
        <v>0.67830002</v>
      </c>
      <c r="D119">
        <v>564.30603026999995</v>
      </c>
      <c r="E119">
        <v>1.5748000099999999</v>
      </c>
      <c r="F119">
        <v>9.9000003020963209E+37</v>
      </c>
      <c r="G119">
        <v>1.5293999899999999</v>
      </c>
      <c r="H119">
        <v>1330.3680419899999</v>
      </c>
      <c r="J119" s="2">
        <f>TREND(Calibration!$A$2:$A$4,Calibration!$B$2:$B$4,C119)</f>
        <v>449.98099909591832</v>
      </c>
      <c r="K119" s="2">
        <f>TREND(Calibration!$A$2:$A$4,Calibration!$C$2:$C$4,E119)</f>
        <v>621.44483286476395</v>
      </c>
      <c r="L119" s="2">
        <f>TREND(Calibration!$A$2:$A$4,Calibration!$D$2:$D$4,G119)</f>
        <v>586.38324333891853</v>
      </c>
    </row>
    <row r="120" spans="1:12" x14ac:dyDescent="0.25">
      <c r="A120">
        <v>590102</v>
      </c>
      <c r="B120">
        <v>14.77999973</v>
      </c>
      <c r="C120">
        <v>0.68210000000000004</v>
      </c>
      <c r="D120">
        <v>704.56298828000001</v>
      </c>
      <c r="E120">
        <v>1.52180004</v>
      </c>
      <c r="F120">
        <v>9.9000003020963209E+37</v>
      </c>
      <c r="G120">
        <v>1.5305000499999999</v>
      </c>
      <c r="H120">
        <v>9.9000003020963209E+37</v>
      </c>
      <c r="J120" s="2">
        <f>TREND(Calibration!$A$2:$A$4,Calibration!$B$2:$B$4,C120)</f>
        <v>452.31737154508096</v>
      </c>
      <c r="K120" s="2">
        <f>TREND(Calibration!$A$2:$A$4,Calibration!$C$2:$C$4,E120)</f>
        <v>600.18001254982198</v>
      </c>
      <c r="L120" s="2">
        <f>TREND(Calibration!$A$2:$A$4,Calibration!$D$2:$D$4,G120)</f>
        <v>586.83845011620303</v>
      </c>
    </row>
    <row r="121" spans="1:12" x14ac:dyDescent="0.25">
      <c r="A121">
        <v>595103</v>
      </c>
      <c r="B121">
        <v>14.789999959999999</v>
      </c>
      <c r="C121">
        <v>0.67940003000000004</v>
      </c>
      <c r="D121">
        <v>16.486000059999999</v>
      </c>
      <c r="E121">
        <v>1.6924999999999999</v>
      </c>
      <c r="F121">
        <v>9.9000003020963209E+37</v>
      </c>
      <c r="G121">
        <v>1.53209996</v>
      </c>
      <c r="H121">
        <v>9.9000003020963209E+37</v>
      </c>
      <c r="J121" s="2">
        <f>TREND(Calibration!$A$2:$A$4,Calibration!$B$2:$B$4,C121)</f>
        <v>450.65732714443527</v>
      </c>
      <c r="K121" s="2">
        <f>TREND(Calibration!$A$2:$A$4,Calibration!$C$2:$C$4,E121)</f>
        <v>668.66880560324796</v>
      </c>
      <c r="L121" s="2">
        <f>TREND(Calibration!$A$2:$A$4,Calibration!$D$2:$D$4,G121)</f>
        <v>587.50049570921169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14.850999829999999</v>
      </c>
      <c r="C2">
        <v>0.67559999000000004</v>
      </c>
      <c r="D2">
        <v>656.43499756000006</v>
      </c>
      <c r="E2">
        <v>1.44239998</v>
      </c>
      <c r="F2">
        <v>1096.1629638700001</v>
      </c>
      <c r="G2">
        <v>1.5298999499999999</v>
      </c>
      <c r="H2">
        <v>9.9000003020963209E+37</v>
      </c>
      <c r="J2" s="2">
        <f>TREND(Calibration!$A$2:$A$4,Calibration!$B$2:$B$4,C2)</f>
        <v>448.32091780498723</v>
      </c>
      <c r="K2" s="2">
        <f>TREND(Calibration!$A$2:$A$4,Calibration!$C$2:$C$4,E2)</f>
        <v>568.32286227415932</v>
      </c>
      <c r="L2" s="2">
        <f>TREND(Calibration!$A$2:$A$4,Calibration!$D$2:$D$4,G2)</f>
        <v>586.59012767283775</v>
      </c>
      <c r="N2" s="2">
        <f>AVERAGE(J2:J265)</f>
        <v>443.11299157351783</v>
      </c>
    </row>
    <row r="3" spans="1:14" x14ac:dyDescent="0.25">
      <c r="A3">
        <v>5082</v>
      </c>
      <c r="B3">
        <v>14.86100006</v>
      </c>
      <c r="C3">
        <v>0.67510002999999996</v>
      </c>
      <c r="D3">
        <v>828.99200439000003</v>
      </c>
      <c r="E3">
        <v>1.7216000600000001</v>
      </c>
      <c r="F3">
        <v>1360.8830566399999</v>
      </c>
      <c r="G3">
        <v>1.5316000000000001</v>
      </c>
      <c r="H3">
        <v>9.9000003020963209E+37</v>
      </c>
      <c r="J3" s="2">
        <f>TREND(Calibration!$A$2:$A$4,Calibration!$B$2:$B$4,C3)</f>
        <v>448.01352335299447</v>
      </c>
      <c r="K3" s="2">
        <f>TREND(Calibration!$A$2:$A$4,Calibration!$C$2:$C$4,E3)</f>
        <v>680.34442630744911</v>
      </c>
      <c r="L3" s="2">
        <f>TREND(Calibration!$A$2:$A$4,Calibration!$D$2:$D$4,G3)</f>
        <v>587.29361137529258</v>
      </c>
    </row>
    <row r="4" spans="1:14" x14ac:dyDescent="0.25">
      <c r="A4">
        <v>10084</v>
      </c>
      <c r="B4">
        <v>14.86699963</v>
      </c>
      <c r="C4">
        <v>0.67400002000000003</v>
      </c>
      <c r="D4">
        <v>823.67297363</v>
      </c>
      <c r="E4">
        <v>1.79830003</v>
      </c>
      <c r="F4">
        <v>9.9000003020963209E+37</v>
      </c>
      <c r="G4">
        <v>1.53429997</v>
      </c>
      <c r="H4">
        <v>1108.3719482399999</v>
      </c>
      <c r="J4" s="2">
        <f>TREND(Calibration!$A$2:$A$4,Calibration!$B$2:$B$4,C4)</f>
        <v>447.33719530447758</v>
      </c>
      <c r="K4" s="2">
        <f>TREND(Calibration!$A$2:$A$4,Calibration!$C$2:$C$4,E4)</f>
        <v>711.11823769284115</v>
      </c>
      <c r="L4" s="2">
        <f>TREND(Calibration!$A$2:$A$4,Calibration!$D$2:$D$4,G4)</f>
        <v>588.41086374558563</v>
      </c>
    </row>
    <row r="5" spans="1:14" x14ac:dyDescent="0.25">
      <c r="A5">
        <v>15080</v>
      </c>
      <c r="B5">
        <v>14.8409996</v>
      </c>
      <c r="C5">
        <v>0.67180002000000005</v>
      </c>
      <c r="D5">
        <v>1109.7850341799999</v>
      </c>
      <c r="E5">
        <v>1.1281000400000001</v>
      </c>
      <c r="F5">
        <v>746.36602783000001</v>
      </c>
      <c r="G5">
        <v>1.54069996</v>
      </c>
      <c r="H5">
        <v>9.9000003020963209E+37</v>
      </c>
      <c r="J5" s="2">
        <f>TREND(Calibration!$A$2:$A$4,Calibration!$B$2:$B$4,C5)</f>
        <v>445.98455150420557</v>
      </c>
      <c r="K5" s="2">
        <f>TREND(Calibration!$A$2:$A$4,Calibration!$C$2:$C$4,E5)</f>
        <v>442.21841826981273</v>
      </c>
      <c r="L5" s="2">
        <f>TREND(Calibration!$A$2:$A$4,Calibration!$D$2:$D$4,G5)</f>
        <v>591.0591909482406</v>
      </c>
    </row>
    <row r="6" spans="1:14" x14ac:dyDescent="0.25">
      <c r="A6">
        <v>20082</v>
      </c>
      <c r="B6">
        <v>14.9090004</v>
      </c>
      <c r="C6">
        <v>0.67290002000000004</v>
      </c>
      <c r="D6">
        <v>973.67700194999998</v>
      </c>
      <c r="E6">
        <v>1.30910003</v>
      </c>
      <c r="F6">
        <v>1339.0310058600001</v>
      </c>
      <c r="G6">
        <v>1.5467</v>
      </c>
      <c r="H6">
        <v>9.9000003020963209E+37</v>
      </c>
      <c r="J6" s="2">
        <f>TREND(Calibration!$A$2:$A$4,Calibration!$B$2:$B$4,C6)</f>
        <v>446.6608734043416</v>
      </c>
      <c r="K6" s="2">
        <f>TREND(Calibration!$A$2:$A$4,Calibration!$C$2:$C$4,E6)</f>
        <v>514.8398228546888</v>
      </c>
      <c r="L6" s="2">
        <f>TREND(Calibration!$A$2:$A$4,Calibration!$D$2:$D$4,G6)</f>
        <v>593.54201813219208</v>
      </c>
    </row>
    <row r="7" spans="1:14" x14ac:dyDescent="0.25">
      <c r="A7">
        <v>25082</v>
      </c>
      <c r="B7">
        <v>14.92199993</v>
      </c>
      <c r="C7">
        <v>0.67779999999999996</v>
      </c>
      <c r="D7">
        <v>776.77099609000004</v>
      </c>
      <c r="E7">
        <v>1.3242000300000001</v>
      </c>
      <c r="F7">
        <v>1188.2879638700001</v>
      </c>
      <c r="G7">
        <v>1.5440000300000001</v>
      </c>
      <c r="H7">
        <v>1323.7419433600001</v>
      </c>
      <c r="J7" s="2">
        <f>TREND(Calibration!$A$2:$A$4,Calibration!$B$2:$B$4,C7)</f>
        <v>449.6735677536401</v>
      </c>
      <c r="K7" s="2">
        <f>TREND(Calibration!$A$2:$A$4,Calibration!$C$2:$C$4,E7)</f>
        <v>520.8982939586466</v>
      </c>
      <c r="L7" s="2">
        <f>TREND(Calibration!$A$2:$A$4,Calibration!$D$2:$D$4,G7)</f>
        <v>592.42476576189904</v>
      </c>
    </row>
    <row r="8" spans="1:14" x14ac:dyDescent="0.25">
      <c r="A8">
        <v>30084</v>
      </c>
      <c r="B8">
        <v>14.90799999</v>
      </c>
      <c r="C8">
        <v>0.67400002000000003</v>
      </c>
      <c r="D8">
        <v>9.9000003020963209E+37</v>
      </c>
      <c r="E8">
        <v>1.32089996</v>
      </c>
      <c r="F8">
        <v>454.06100464000002</v>
      </c>
      <c r="G8">
        <v>1.54340005</v>
      </c>
      <c r="H8">
        <v>9.9000003020963209E+37</v>
      </c>
      <c r="J8" s="2">
        <f>TREND(Calibration!$A$2:$A$4,Calibration!$B$2:$B$4,C8)</f>
        <v>447.33719530447758</v>
      </c>
      <c r="K8" s="2">
        <f>TREND(Calibration!$A$2:$A$4,Calibration!$C$2:$C$4,E8)</f>
        <v>519.57422914169035</v>
      </c>
      <c r="L8" s="2">
        <f>TREND(Calibration!$A$2:$A$4,Calibration!$D$2:$D$4,G8)</f>
        <v>592.17649297474634</v>
      </c>
    </row>
    <row r="9" spans="1:14" x14ac:dyDescent="0.25">
      <c r="A9">
        <v>35084</v>
      </c>
      <c r="B9">
        <v>14.92700005</v>
      </c>
      <c r="C9">
        <v>0.67989999000000001</v>
      </c>
      <c r="D9">
        <v>705.82202147999999</v>
      </c>
      <c r="E9">
        <v>1.3230999699999999</v>
      </c>
      <c r="F9">
        <v>1279.60095215</v>
      </c>
      <c r="G9">
        <v>1.5379999900000001</v>
      </c>
      <c r="H9">
        <v>1266.0860595700001</v>
      </c>
      <c r="J9" s="2">
        <f>TREND(Calibration!$A$2:$A$4,Calibration!$B$2:$B$4,C9)</f>
        <v>450.96472159642798</v>
      </c>
      <c r="K9" s="2">
        <f>TREND(Calibration!$A$2:$A$4,Calibration!$C$2:$C$4,E9)</f>
        <v>520.45692430814188</v>
      </c>
      <c r="L9" s="2">
        <f>TREND(Calibration!$A$2:$A$4,Calibration!$D$2:$D$4,G9)</f>
        <v>589.94193857794755</v>
      </c>
    </row>
    <row r="10" spans="1:14" x14ac:dyDescent="0.25">
      <c r="A10">
        <v>40084</v>
      </c>
      <c r="B10">
        <v>14.88700008</v>
      </c>
      <c r="C10">
        <v>0.67510002999999996</v>
      </c>
      <c r="D10">
        <v>1296.92700195</v>
      </c>
      <c r="E10">
        <v>1.2528999999999999</v>
      </c>
      <c r="F10">
        <v>911.37701416000004</v>
      </c>
      <c r="G10">
        <v>1.5402</v>
      </c>
      <c r="H10">
        <v>9.9000003020963209E+37</v>
      </c>
      <c r="J10" s="2">
        <f>TREND(Calibration!$A$2:$A$4,Calibration!$B$2:$B$4,C10)</f>
        <v>448.01352335299447</v>
      </c>
      <c r="K10" s="2">
        <f>TREND(Calibration!$A$2:$A$4,Calibration!$C$2:$C$4,E10)</f>
        <v>492.29106406021498</v>
      </c>
      <c r="L10" s="2">
        <f>TREND(Calibration!$A$2:$A$4,Calibration!$D$2:$D$4,G10)</f>
        <v>590.85230661432138</v>
      </c>
    </row>
    <row r="11" spans="1:14" x14ac:dyDescent="0.25">
      <c r="A11">
        <v>45084</v>
      </c>
      <c r="B11">
        <v>14.852999690000001</v>
      </c>
      <c r="C11">
        <v>0.67290002000000004</v>
      </c>
      <c r="D11">
        <v>9.9000003020963209E+37</v>
      </c>
      <c r="E11">
        <v>1.26859999</v>
      </c>
      <c r="F11">
        <v>110.25099944999999</v>
      </c>
      <c r="G11">
        <v>1.54130006</v>
      </c>
      <c r="H11">
        <v>9.9000003020963209E+37</v>
      </c>
      <c r="J11" s="2">
        <f>TREND(Calibration!$A$2:$A$4,Calibration!$B$2:$B$4,C11)</f>
        <v>446.6608734043416</v>
      </c>
      <c r="K11" s="2">
        <f>TREND(Calibration!$A$2:$A$4,Calibration!$C$2:$C$4,E11)</f>
        <v>498.59026510309081</v>
      </c>
      <c r="L11" s="2">
        <f>TREND(Calibration!$A$2:$A$4,Calibration!$D$2:$D$4,G11)</f>
        <v>591.30751339160588</v>
      </c>
    </row>
    <row r="12" spans="1:14" x14ac:dyDescent="0.25">
      <c r="A12">
        <v>50085</v>
      </c>
      <c r="B12">
        <v>14.916000370000001</v>
      </c>
      <c r="C12">
        <v>0.67180002000000005</v>
      </c>
      <c r="D12">
        <v>9.9000003020963209E+37</v>
      </c>
      <c r="E12">
        <v>1.2378</v>
      </c>
      <c r="F12">
        <v>490.95401000999999</v>
      </c>
      <c r="G12">
        <v>1.5428999699999999</v>
      </c>
      <c r="H12">
        <v>9.9000003020963209E+37</v>
      </c>
      <c r="J12" s="2">
        <f>TREND(Calibration!$A$2:$A$4,Calibration!$B$2:$B$4,C12)</f>
        <v>445.98455150420557</v>
      </c>
      <c r="K12" s="2">
        <f>TREND(Calibration!$A$2:$A$4,Calibration!$C$2:$C$4,E12)</f>
        <v>486.23259295625735</v>
      </c>
      <c r="L12" s="2">
        <f>TREND(Calibration!$A$2:$A$4,Calibration!$D$2:$D$4,G12)</f>
        <v>591.96955898461454</v>
      </c>
    </row>
    <row r="13" spans="1:14" x14ac:dyDescent="0.25">
      <c r="A13">
        <v>55094</v>
      </c>
      <c r="B13">
        <v>14.980999949999999</v>
      </c>
      <c r="C13">
        <v>0.67510002999999996</v>
      </c>
      <c r="D13">
        <v>522.92498779000005</v>
      </c>
      <c r="E13">
        <v>1.5055999799999999</v>
      </c>
      <c r="F13">
        <v>1158.3950195299999</v>
      </c>
      <c r="G13">
        <v>1.5428999699999999</v>
      </c>
      <c r="H13">
        <v>9.9000003020963209E+37</v>
      </c>
      <c r="J13" s="2">
        <f>TREND(Calibration!$A$2:$A$4,Calibration!$B$2:$B$4,C13)</f>
        <v>448.01352335299447</v>
      </c>
      <c r="K13" s="2">
        <f>TREND(Calibration!$A$2:$A$4,Calibration!$C$2:$C$4,E13)</f>
        <v>593.68017179535968</v>
      </c>
      <c r="L13" s="2">
        <f>TREND(Calibration!$A$2:$A$4,Calibration!$D$2:$D$4,G13)</f>
        <v>591.96955898461454</v>
      </c>
    </row>
    <row r="14" spans="1:14" x14ac:dyDescent="0.25">
      <c r="A14">
        <v>60084</v>
      </c>
      <c r="B14">
        <v>14.97900009</v>
      </c>
      <c r="C14">
        <v>0.66700000000000004</v>
      </c>
      <c r="D14">
        <v>9.9000003020963209E+37</v>
      </c>
      <c r="E14">
        <v>1.2572000000000001</v>
      </c>
      <c r="F14">
        <v>431.17498778999999</v>
      </c>
      <c r="G14">
        <v>1.5336999899999999</v>
      </c>
      <c r="H14">
        <v>9.9000003020963209E+37</v>
      </c>
      <c r="J14" s="2">
        <f>TREND(Calibration!$A$2:$A$4,Calibration!$B$2:$B$4,C14)</f>
        <v>443.0333163704866</v>
      </c>
      <c r="K14" s="2">
        <f>TREND(Calibration!$A$2:$A$4,Calibration!$C$2:$C$4,E14)</f>
        <v>494.01632404346128</v>
      </c>
      <c r="L14" s="2">
        <f>TREND(Calibration!$A$2:$A$4,Calibration!$D$2:$D$4,G14)</f>
        <v>588.16259095843304</v>
      </c>
    </row>
    <row r="15" spans="1:14" x14ac:dyDescent="0.25">
      <c r="A15">
        <v>65085</v>
      </c>
      <c r="B15">
        <v>15.0170002</v>
      </c>
      <c r="C15">
        <v>0.66700000000000004</v>
      </c>
      <c r="D15">
        <v>693.22698975000003</v>
      </c>
      <c r="E15">
        <v>1.1993999500000001</v>
      </c>
      <c r="F15">
        <v>651.12097168000003</v>
      </c>
      <c r="G15">
        <v>1.53530002</v>
      </c>
      <c r="H15">
        <v>9.9000003020963209E+37</v>
      </c>
      <c r="J15" s="2">
        <f>TREND(Calibration!$A$2:$A$4,Calibration!$B$2:$B$4,C15)</f>
        <v>443.0333163704866</v>
      </c>
      <c r="K15" s="2">
        <f>TREND(Calibration!$A$2:$A$4,Calibration!$C$2:$C$4,E15)</f>
        <v>470.82560002145402</v>
      </c>
      <c r="L15" s="2">
        <f>TREND(Calibration!$A$2:$A$4,Calibration!$D$2:$D$4,G15)</f>
        <v>588.82468620765439</v>
      </c>
    </row>
    <row r="16" spans="1:14" x14ac:dyDescent="0.25">
      <c r="A16">
        <v>70086</v>
      </c>
      <c r="B16">
        <v>15.02999973</v>
      </c>
      <c r="C16">
        <v>0.66970003</v>
      </c>
      <c r="D16">
        <v>622.45501708999996</v>
      </c>
      <c r="E16">
        <v>1.30910003</v>
      </c>
      <c r="F16">
        <v>720.65802001999998</v>
      </c>
      <c r="G16">
        <v>1.53639996</v>
      </c>
      <c r="H16">
        <v>9.9000003020963209E+37</v>
      </c>
      <c r="J16" s="2">
        <f>TREND(Calibration!$A$2:$A$4,Calibration!$B$2:$B$4,C16)</f>
        <v>444.69339766141769</v>
      </c>
      <c r="K16" s="2">
        <f>TREND(Calibration!$A$2:$A$4,Calibration!$C$2:$C$4,E16)</f>
        <v>514.8398228546888</v>
      </c>
      <c r="L16" s="2">
        <f>TREND(Calibration!$A$2:$A$4,Calibration!$D$2:$D$4,G16)</f>
        <v>589.2798433287262</v>
      </c>
    </row>
    <row r="17" spans="1:12" x14ac:dyDescent="0.25">
      <c r="A17">
        <v>75087</v>
      </c>
      <c r="B17">
        <v>15.03499985</v>
      </c>
      <c r="C17">
        <v>0.65880000999999999</v>
      </c>
      <c r="D17">
        <v>578.20300293000003</v>
      </c>
      <c r="E17">
        <v>1.27289999</v>
      </c>
      <c r="F17">
        <v>897.85498046999999</v>
      </c>
      <c r="G17">
        <v>1.54130006</v>
      </c>
      <c r="H17">
        <v>9.9000003020963209E+37</v>
      </c>
      <c r="J17" s="2">
        <f>TREND(Calibration!$A$2:$A$4,Calibration!$B$2:$B$4,C17)</f>
        <v>437.99165017239903</v>
      </c>
      <c r="K17" s="2">
        <f>TREND(Calibration!$A$2:$A$4,Calibration!$C$2:$C$4,E17)</f>
        <v>500.31552508633706</v>
      </c>
      <c r="L17" s="2">
        <f>TREND(Calibration!$A$2:$A$4,Calibration!$D$2:$D$4,G17)</f>
        <v>591.30751339160588</v>
      </c>
    </row>
    <row r="18" spans="1:12" x14ac:dyDescent="0.25">
      <c r="A18">
        <v>80087</v>
      </c>
      <c r="B18">
        <v>15.04399967</v>
      </c>
      <c r="C18">
        <v>0.65939999000000005</v>
      </c>
      <c r="D18">
        <v>288.19500732</v>
      </c>
      <c r="E18">
        <v>1.28149998</v>
      </c>
      <c r="F18">
        <v>9.9000003020963209E+37</v>
      </c>
      <c r="G18">
        <v>1.5418000199999999</v>
      </c>
      <c r="H18">
        <v>9.9000003020963209E+37</v>
      </c>
      <c r="J18" s="2">
        <f>TREND(Calibration!$A$2:$A$4,Calibration!$B$2:$B$4,C18)</f>
        <v>438.3605407302569</v>
      </c>
      <c r="K18" s="2">
        <f>TREND(Calibration!$A$2:$A$4,Calibration!$C$2:$C$4,E18)</f>
        <v>503.76604104059697</v>
      </c>
      <c r="L18" s="2">
        <f>TREND(Calibration!$A$2:$A$4,Calibration!$D$2:$D$4,G18)</f>
        <v>591.51439772552499</v>
      </c>
    </row>
    <row r="19" spans="1:12" x14ac:dyDescent="0.25">
      <c r="A19">
        <v>85087</v>
      </c>
      <c r="B19">
        <v>15.00300026</v>
      </c>
      <c r="C19">
        <v>0.65670002000000005</v>
      </c>
      <c r="D19">
        <v>890.33599853999999</v>
      </c>
      <c r="E19">
        <v>1.33710003</v>
      </c>
      <c r="F19">
        <v>1162.5870361299999</v>
      </c>
      <c r="G19">
        <v>1.54340005</v>
      </c>
      <c r="H19">
        <v>9.9000003020963209E+37</v>
      </c>
      <c r="J19" s="2">
        <f>TREND(Calibration!$A$2:$A$4,Calibration!$B$2:$B$4,C19)</f>
        <v>436.70049632961121</v>
      </c>
      <c r="K19" s="2">
        <f>TREND(Calibration!$A$2:$A$4,Calibration!$C$2:$C$4,E19)</f>
        <v>526.07407390838523</v>
      </c>
      <c r="L19" s="2">
        <f>TREND(Calibration!$A$2:$A$4,Calibration!$D$2:$D$4,G19)</f>
        <v>592.17649297474634</v>
      </c>
    </row>
    <row r="20" spans="1:12" x14ac:dyDescent="0.25">
      <c r="A20">
        <v>90087</v>
      </c>
      <c r="B20">
        <v>14.95100021</v>
      </c>
      <c r="C20">
        <v>0.65939999000000005</v>
      </c>
      <c r="D20">
        <v>437.06500244</v>
      </c>
      <c r="E20">
        <v>1.2884999500000001</v>
      </c>
      <c r="F20">
        <v>9.9000003020963209E+37</v>
      </c>
      <c r="G20">
        <v>1.5418000199999999</v>
      </c>
      <c r="H20">
        <v>9.9000003020963209E+37</v>
      </c>
      <c r="J20" s="2">
        <f>TREND(Calibration!$A$2:$A$4,Calibration!$B$2:$B$4,C20)</f>
        <v>438.3605407302569</v>
      </c>
      <c r="K20" s="2">
        <f>TREND(Calibration!$A$2:$A$4,Calibration!$C$2:$C$4,E20)</f>
        <v>506.57459176732357</v>
      </c>
      <c r="L20" s="2">
        <f>TREND(Calibration!$A$2:$A$4,Calibration!$D$2:$D$4,G20)</f>
        <v>591.51439772552499</v>
      </c>
    </row>
    <row r="21" spans="1:12" x14ac:dyDescent="0.25">
      <c r="A21">
        <v>95087</v>
      </c>
      <c r="B21">
        <v>14.92399979</v>
      </c>
      <c r="C21">
        <v>0.66259997999999998</v>
      </c>
      <c r="D21">
        <v>308.21099853999999</v>
      </c>
      <c r="E21">
        <v>1.2610000400000001</v>
      </c>
      <c r="F21">
        <v>9.9000003020963209E+37</v>
      </c>
      <c r="G21">
        <v>1.54449999</v>
      </c>
      <c r="H21">
        <v>1307.39294434</v>
      </c>
      <c r="J21" s="2">
        <f>TREND(Calibration!$A$2:$A$4,Calibration!$B$2:$B$4,C21)</f>
        <v>440.3280164731807</v>
      </c>
      <c r="K21" s="2">
        <f>TREND(Calibration!$A$2:$A$4,Calibration!$C$2:$C$4,E21)</f>
        <v>495.54098844967871</v>
      </c>
      <c r="L21" s="2">
        <f>TREND(Calibration!$A$2:$A$4,Calibration!$D$2:$D$4,G21)</f>
        <v>592.63165009581815</v>
      </c>
    </row>
    <row r="22" spans="1:12" x14ac:dyDescent="0.25">
      <c r="A22">
        <v>100088</v>
      </c>
      <c r="B22">
        <v>14.89500046</v>
      </c>
      <c r="C22">
        <v>0.66210002000000001</v>
      </c>
      <c r="D22">
        <v>637.34997558999999</v>
      </c>
      <c r="E22">
        <v>1.26370001</v>
      </c>
      <c r="F22">
        <v>9.9000003020963209E+37</v>
      </c>
      <c r="G22">
        <v>1.54879999</v>
      </c>
      <c r="H22">
        <v>1166.9980468700001</v>
      </c>
      <c r="J22" s="2">
        <f>TREND(Calibration!$A$2:$A$4,Calibration!$B$2:$B$4,C22)</f>
        <v>440.02062202118799</v>
      </c>
      <c r="K22" s="2">
        <f>TREND(Calibration!$A$2:$A$4,Calibration!$C$2:$C$4,E22)</f>
        <v>496.624279193159</v>
      </c>
      <c r="L22" s="2">
        <f>TREND(Calibration!$A$2:$A$4,Calibration!$D$2:$D$4,G22)</f>
        <v>594.41099771533254</v>
      </c>
    </row>
    <row r="23" spans="1:12" x14ac:dyDescent="0.25">
      <c r="A23">
        <v>105089</v>
      </c>
      <c r="B23">
        <v>14.835000040000001</v>
      </c>
      <c r="C23">
        <v>0.66149997999999999</v>
      </c>
      <c r="D23">
        <v>847.61798095999995</v>
      </c>
      <c r="E23">
        <v>1.2135000199999999</v>
      </c>
      <c r="F23">
        <v>9.9000003020963209E+37</v>
      </c>
      <c r="G23">
        <v>1.5471999599999999</v>
      </c>
      <c r="H23">
        <v>9.9000003020963209E+37</v>
      </c>
      <c r="J23" s="2">
        <f>TREND(Calibration!$A$2:$A$4,Calibration!$B$2:$B$4,C23)</f>
        <v>439.65169457304467</v>
      </c>
      <c r="K23" s="2">
        <f>TREND(Calibration!$A$2:$A$4,Calibration!$C$2:$C$4,E23)</f>
        <v>476.48287595912154</v>
      </c>
      <c r="L23" s="2">
        <f>TREND(Calibration!$A$2:$A$4,Calibration!$D$2:$D$4,G23)</f>
        <v>593.74890246611119</v>
      </c>
    </row>
    <row r="24" spans="1:12" x14ac:dyDescent="0.25">
      <c r="A24">
        <v>110098</v>
      </c>
      <c r="B24">
        <v>14.76200008</v>
      </c>
      <c r="C24">
        <v>0.66049999000000004</v>
      </c>
      <c r="D24">
        <v>1217.9090576200001</v>
      </c>
      <c r="E24">
        <v>1.2755999600000001</v>
      </c>
      <c r="F24">
        <v>811.00598145000004</v>
      </c>
      <c r="G24">
        <v>1.54879999</v>
      </c>
      <c r="H24">
        <v>9.9000003020963209E+37</v>
      </c>
      <c r="J24" s="2">
        <f>TREND(Calibration!$A$2:$A$4,Calibration!$B$2:$B$4,C24)</f>
        <v>439.03686263039287</v>
      </c>
      <c r="K24" s="2">
        <f>TREND(Calibration!$A$2:$A$4,Calibration!$C$2:$C$4,E24)</f>
        <v>501.39881582981741</v>
      </c>
      <c r="L24" s="2">
        <f>TREND(Calibration!$A$2:$A$4,Calibration!$D$2:$D$4,G24)</f>
        <v>594.41099771533254</v>
      </c>
    </row>
    <row r="25" spans="1:12" x14ac:dyDescent="0.25">
      <c r="A25">
        <v>115088</v>
      </c>
      <c r="B25">
        <v>14.803999900000001</v>
      </c>
      <c r="C25">
        <v>0.65670002000000005</v>
      </c>
      <c r="D25">
        <v>556.39300536999997</v>
      </c>
      <c r="E25">
        <v>1.2561000600000001</v>
      </c>
      <c r="F25">
        <v>9.9000003020963209E+37</v>
      </c>
      <c r="G25">
        <v>1.5493999700000001</v>
      </c>
      <c r="H25">
        <v>769.45800781000003</v>
      </c>
      <c r="J25" s="2">
        <f>TREND(Calibration!$A$2:$A$4,Calibration!$B$2:$B$4,C25)</f>
        <v>436.70049632961121</v>
      </c>
      <c r="K25" s="2">
        <f>TREND(Calibration!$A$2:$A$4,Calibration!$C$2:$C$4,E25)</f>
        <v>493.57500253974689</v>
      </c>
      <c r="L25" s="2">
        <f>TREND(Calibration!$A$2:$A$4,Calibration!$D$2:$D$4,G25)</f>
        <v>594.65927050248524</v>
      </c>
    </row>
    <row r="26" spans="1:12" x14ac:dyDescent="0.25">
      <c r="A26">
        <v>120089</v>
      </c>
      <c r="B26">
        <v>14.70300007</v>
      </c>
      <c r="C26">
        <v>0.66100000999999997</v>
      </c>
      <c r="D26">
        <v>769.05902100000003</v>
      </c>
      <c r="E26">
        <v>1.2659000199999999</v>
      </c>
      <c r="F26">
        <v>1273.7569580100001</v>
      </c>
      <c r="G26">
        <v>1.5467</v>
      </c>
      <c r="H26">
        <v>9.9000003020963209E+37</v>
      </c>
      <c r="J26" s="2">
        <f>TREND(Calibration!$A$2:$A$4,Calibration!$B$2:$B$4,C26)</f>
        <v>439.34429397267104</v>
      </c>
      <c r="K26" s="2">
        <f>TREND(Calibration!$A$2:$A$4,Calibration!$C$2:$C$4,E26)</f>
        <v>497.50697435961047</v>
      </c>
      <c r="L26" s="2">
        <f>TREND(Calibration!$A$2:$A$4,Calibration!$D$2:$D$4,G26)</f>
        <v>593.54201813219208</v>
      </c>
    </row>
    <row r="27" spans="1:12" x14ac:dyDescent="0.25">
      <c r="A27">
        <v>125089</v>
      </c>
      <c r="B27">
        <v>14.60400009</v>
      </c>
      <c r="C27">
        <v>0.64859997999999996</v>
      </c>
      <c r="D27">
        <v>1108.2480468700001</v>
      </c>
      <c r="E27">
        <v>1.2567000399999999</v>
      </c>
      <c r="F27">
        <v>697.33697510000002</v>
      </c>
      <c r="G27">
        <v>1.54990005</v>
      </c>
      <c r="H27">
        <v>9.9000003020963209E+37</v>
      </c>
      <c r="J27" s="2">
        <f>TREND(Calibration!$A$2:$A$4,Calibration!$B$2:$B$4,C27)</f>
        <v>431.72028319872237</v>
      </c>
      <c r="K27" s="2">
        <f>TREND(Calibration!$A$2:$A$4,Calibration!$C$2:$C$4,E27)</f>
        <v>493.8157284664324</v>
      </c>
      <c r="L27" s="2">
        <f>TREND(Calibration!$A$2:$A$4,Calibration!$D$2:$D$4,G27)</f>
        <v>594.86620449261704</v>
      </c>
    </row>
    <row r="28" spans="1:12" x14ac:dyDescent="0.25">
      <c r="A28">
        <v>130088</v>
      </c>
      <c r="B28">
        <v>14.46199989</v>
      </c>
      <c r="C28">
        <v>0.65780002000000004</v>
      </c>
      <c r="D28">
        <v>635.21301270000004</v>
      </c>
      <c r="E28">
        <v>1.2425999599999999</v>
      </c>
      <c r="F28">
        <v>826.82800293000003</v>
      </c>
      <c r="G28">
        <v>1.54879999</v>
      </c>
      <c r="H28">
        <v>9.9000003020963209E+37</v>
      </c>
      <c r="J28" s="2">
        <f>TREND(Calibration!$A$2:$A$4,Calibration!$B$2:$B$4,C28)</f>
        <v>437.37681822974724</v>
      </c>
      <c r="K28" s="2">
        <f>TREND(Calibration!$A$2:$A$4,Calibration!$C$2:$C$4,E28)</f>
        <v>488.1584485165323</v>
      </c>
      <c r="L28" s="2">
        <f>TREND(Calibration!$A$2:$A$4,Calibration!$D$2:$D$4,G28)</f>
        <v>594.41099771533254</v>
      </c>
    </row>
    <row r="29" spans="1:12" x14ac:dyDescent="0.25">
      <c r="A29">
        <v>135089</v>
      </c>
      <c r="B29">
        <v>14.29599953</v>
      </c>
      <c r="C29">
        <v>0.65880000999999999</v>
      </c>
      <c r="D29">
        <v>676.22100829999999</v>
      </c>
      <c r="E29">
        <v>1.2394000300000001</v>
      </c>
      <c r="F29">
        <v>654.94799805000002</v>
      </c>
      <c r="G29">
        <v>1.55050004</v>
      </c>
      <c r="H29">
        <v>9.9000003020963209E+37</v>
      </c>
      <c r="J29" s="2">
        <f>TREND(Calibration!$A$2:$A$4,Calibration!$B$2:$B$4,C29)</f>
        <v>437.99165017239903</v>
      </c>
      <c r="K29" s="2">
        <f>TREND(Calibration!$A$2:$A$4,Calibration!$C$2:$C$4,E29)</f>
        <v>486.87456219602331</v>
      </c>
      <c r="L29" s="2">
        <f>TREND(Calibration!$A$2:$A$4,Calibration!$D$2:$D$4,G29)</f>
        <v>595.11448141778737</v>
      </c>
    </row>
    <row r="30" spans="1:12" x14ac:dyDescent="0.25">
      <c r="A30">
        <v>140088</v>
      </c>
      <c r="B30">
        <v>14.16800022</v>
      </c>
      <c r="C30">
        <v>0.65939999000000005</v>
      </c>
      <c r="D30">
        <v>740.50201416000004</v>
      </c>
      <c r="E30">
        <v>1.2216000600000001</v>
      </c>
      <c r="F30">
        <v>554.38500977000001</v>
      </c>
      <c r="G30">
        <v>1.54879999</v>
      </c>
      <c r="H30">
        <v>9.9000003020963209E+37</v>
      </c>
      <c r="J30" s="2">
        <f>TREND(Calibration!$A$2:$A$4,Calibration!$B$2:$B$4,C30)</f>
        <v>438.3605407302569</v>
      </c>
      <c r="K30" s="2">
        <f>TREND(Calibration!$A$2:$A$4,Calibration!$C$2:$C$4,E30)</f>
        <v>479.73280034858527</v>
      </c>
      <c r="L30" s="2">
        <f>TREND(Calibration!$A$2:$A$4,Calibration!$D$2:$D$4,G30)</f>
        <v>594.41099771533254</v>
      </c>
    </row>
    <row r="31" spans="1:12" x14ac:dyDescent="0.25">
      <c r="A31">
        <v>145089</v>
      </c>
      <c r="B31">
        <v>14.11299992</v>
      </c>
      <c r="C31">
        <v>0.66100000999999997</v>
      </c>
      <c r="D31">
        <v>71.709999080000003</v>
      </c>
      <c r="E31">
        <v>1.22049999</v>
      </c>
      <c r="F31">
        <v>9.9000003020963209E+37</v>
      </c>
      <c r="G31">
        <v>1.5471999599999999</v>
      </c>
      <c r="H31">
        <v>1131.98498535</v>
      </c>
      <c r="J31" s="2">
        <f>TREND(Calibration!$A$2:$A$4,Calibration!$B$2:$B$4,C31)</f>
        <v>439.34429397267104</v>
      </c>
      <c r="K31" s="2">
        <f>TREND(Calibration!$A$2:$A$4,Calibration!$C$2:$C$4,E31)</f>
        <v>479.29142668584808</v>
      </c>
      <c r="L31" s="2">
        <f>TREND(Calibration!$A$2:$A$4,Calibration!$D$2:$D$4,G31)</f>
        <v>593.74890246611119</v>
      </c>
    </row>
    <row r="32" spans="1:12" x14ac:dyDescent="0.25">
      <c r="A32">
        <v>150088</v>
      </c>
      <c r="B32">
        <v>14.071999549999999</v>
      </c>
      <c r="C32">
        <v>0.66210002000000001</v>
      </c>
      <c r="D32">
        <v>734.35498046999999</v>
      </c>
      <c r="E32">
        <v>1.20480001</v>
      </c>
      <c r="F32">
        <v>9.9000003020963209E+37</v>
      </c>
      <c r="G32">
        <v>1.5450999700000001</v>
      </c>
      <c r="H32">
        <v>9.9000003020963209E+37</v>
      </c>
      <c r="J32" s="2">
        <f>TREND(Calibration!$A$2:$A$4,Calibration!$B$2:$B$4,C32)</f>
        <v>440.02062202118799</v>
      </c>
      <c r="K32" s="2">
        <f>TREND(Calibration!$A$2:$A$4,Calibration!$C$2:$C$4,E32)</f>
        <v>472.99222965520482</v>
      </c>
      <c r="L32" s="2">
        <f>TREND(Calibration!$A$2:$A$4,Calibration!$D$2:$D$4,G32)</f>
        <v>592.87992288297085</v>
      </c>
    </row>
    <row r="33" spans="1:12" x14ac:dyDescent="0.25">
      <c r="A33">
        <v>155090</v>
      </c>
      <c r="B33">
        <v>14.07900047</v>
      </c>
      <c r="C33">
        <v>0.65670002000000005</v>
      </c>
      <c r="D33">
        <v>9.9000003020963209E+37</v>
      </c>
      <c r="E33">
        <v>1.3138999899999999</v>
      </c>
      <c r="F33">
        <v>9.9000003020963209E+37</v>
      </c>
      <c r="G33">
        <v>1.5428999699999999</v>
      </c>
      <c r="H33">
        <v>9.9000003020963209E+37</v>
      </c>
      <c r="J33" s="2">
        <f>TREND(Calibration!$A$2:$A$4,Calibration!$B$2:$B$4,C33)</f>
        <v>436.70049632961121</v>
      </c>
      <c r="K33" s="2">
        <f>TREND(Calibration!$A$2:$A$4,Calibration!$C$2:$C$4,E33)</f>
        <v>516.76567841496387</v>
      </c>
      <c r="L33" s="2">
        <f>TREND(Calibration!$A$2:$A$4,Calibration!$D$2:$D$4,G33)</f>
        <v>591.96955898461454</v>
      </c>
    </row>
    <row r="34" spans="1:12" x14ac:dyDescent="0.25">
      <c r="A34">
        <v>160089</v>
      </c>
      <c r="B34">
        <v>14.06400013</v>
      </c>
      <c r="C34">
        <v>0.65829998000000001</v>
      </c>
      <c r="D34">
        <v>607.53100586000005</v>
      </c>
      <c r="E34">
        <v>1.31229997</v>
      </c>
      <c r="F34">
        <v>9.9000003020963209E+37</v>
      </c>
      <c r="G34">
        <v>1.5440000300000001</v>
      </c>
      <c r="H34">
        <v>1334.7879638700001</v>
      </c>
      <c r="J34" s="2">
        <f>TREND(Calibration!$A$2:$A$4,Calibration!$B$2:$B$4,C34)</f>
        <v>437.68421268173995</v>
      </c>
      <c r="K34" s="2">
        <f>TREND(Calibration!$A$2:$A$4,Calibration!$C$2:$C$4,E34)</f>
        <v>516.12371318743044</v>
      </c>
      <c r="L34" s="2">
        <f>TREND(Calibration!$A$2:$A$4,Calibration!$D$2:$D$4,G34)</f>
        <v>592.42476576189904</v>
      </c>
    </row>
    <row r="35" spans="1:12" x14ac:dyDescent="0.25">
      <c r="A35">
        <v>165091</v>
      </c>
      <c r="B35">
        <v>14.05000019</v>
      </c>
      <c r="C35">
        <v>0.66049999000000004</v>
      </c>
      <c r="D35">
        <v>333.67401123000002</v>
      </c>
      <c r="E35">
        <v>1.2912000400000001</v>
      </c>
      <c r="F35">
        <v>9.9000003020963209E+37</v>
      </c>
      <c r="G35">
        <v>1.5440000300000001</v>
      </c>
      <c r="H35">
        <v>1253.89001465</v>
      </c>
      <c r="J35" s="2">
        <f>TREND(Calibration!$A$2:$A$4,Calibration!$B$2:$B$4,C35)</f>
        <v>439.03686263039287</v>
      </c>
      <c r="K35" s="2">
        <f>TREND(Calibration!$A$2:$A$4,Calibration!$C$2:$C$4,E35)</f>
        <v>507.65793065759408</v>
      </c>
      <c r="L35" s="2">
        <f>TREND(Calibration!$A$2:$A$4,Calibration!$D$2:$D$4,G35)</f>
        <v>592.42476576189904</v>
      </c>
    </row>
    <row r="36" spans="1:12" x14ac:dyDescent="0.25">
      <c r="A36">
        <v>170090</v>
      </c>
      <c r="B36">
        <v>14.045000079999999</v>
      </c>
      <c r="C36">
        <v>0.66259997999999998</v>
      </c>
      <c r="D36">
        <v>601.35797118999994</v>
      </c>
      <c r="E36">
        <v>1.27180004</v>
      </c>
      <c r="F36">
        <v>9.9000003020963209E+37</v>
      </c>
      <c r="G36">
        <v>1.5471999599999999</v>
      </c>
      <c r="H36">
        <v>9.9000003020963209E+37</v>
      </c>
      <c r="J36" s="2">
        <f>TREND(Calibration!$A$2:$A$4,Calibration!$B$2:$B$4,C36)</f>
        <v>440.3280164731807</v>
      </c>
      <c r="K36" s="2">
        <f>TREND(Calibration!$A$2:$A$4,Calibration!$C$2:$C$4,E36)</f>
        <v>499.87419957039015</v>
      </c>
      <c r="L36" s="2">
        <f>TREND(Calibration!$A$2:$A$4,Calibration!$D$2:$D$4,G36)</f>
        <v>593.74890246611119</v>
      </c>
    </row>
    <row r="37" spans="1:12" x14ac:dyDescent="0.25">
      <c r="A37">
        <v>175091</v>
      </c>
      <c r="B37">
        <v>14.00599957</v>
      </c>
      <c r="C37">
        <v>0.65670002000000005</v>
      </c>
      <c r="D37">
        <v>1024.2220459</v>
      </c>
      <c r="E37">
        <v>1.2404999699999999</v>
      </c>
      <c r="F37">
        <v>920.77697753999996</v>
      </c>
      <c r="G37">
        <v>1.54879999</v>
      </c>
      <c r="H37">
        <v>9.9000003020963209E+37</v>
      </c>
      <c r="J37" s="2">
        <f>TREND(Calibration!$A$2:$A$4,Calibration!$B$2:$B$4,C37)</f>
        <v>436.70049632961121</v>
      </c>
      <c r="K37" s="2">
        <f>TREND(Calibration!$A$2:$A$4,Calibration!$C$2:$C$4,E37)</f>
        <v>487.31588369973758</v>
      </c>
      <c r="L37" s="2">
        <f>TREND(Calibration!$A$2:$A$4,Calibration!$D$2:$D$4,G37)</f>
        <v>594.41099771533254</v>
      </c>
    </row>
    <row r="38" spans="1:12" x14ac:dyDescent="0.25">
      <c r="A38">
        <v>180091</v>
      </c>
      <c r="B38">
        <v>14.09000015</v>
      </c>
      <c r="C38">
        <v>0.66320002</v>
      </c>
      <c r="D38">
        <v>419.07901000999999</v>
      </c>
      <c r="E38">
        <v>1.26049995</v>
      </c>
      <c r="F38">
        <v>9.9000003020963209E+37</v>
      </c>
      <c r="G38">
        <v>1.5509999999999999</v>
      </c>
      <c r="H38">
        <v>9.9000003020963209E+37</v>
      </c>
      <c r="J38" s="2">
        <f>TREND(Calibration!$A$2:$A$4,Calibration!$B$2:$B$4,C38)</f>
        <v>440.69694392132402</v>
      </c>
      <c r="K38" s="2">
        <f>TREND(Calibration!$A$2:$A$4,Calibration!$C$2:$C$4,E38)</f>
        <v>495.34034071362714</v>
      </c>
      <c r="L38" s="2">
        <f>TREND(Calibration!$A$2:$A$4,Calibration!$D$2:$D$4,G38)</f>
        <v>595.32136575170648</v>
      </c>
    </row>
    <row r="39" spans="1:12" x14ac:dyDescent="0.25">
      <c r="A39">
        <v>185090</v>
      </c>
      <c r="B39">
        <v>14.14599991</v>
      </c>
      <c r="C39">
        <v>0.67070001000000001</v>
      </c>
      <c r="D39">
        <v>648.42602538999995</v>
      </c>
      <c r="E39">
        <v>1.25880003</v>
      </c>
      <c r="F39">
        <v>994.06201171999999</v>
      </c>
      <c r="G39">
        <v>1.5514999599999999</v>
      </c>
      <c r="H39">
        <v>1314.5410156200001</v>
      </c>
      <c r="J39" s="2">
        <f>TREND(Calibration!$A$2:$A$4,Calibration!$B$2:$B$4,C39)</f>
        <v>445.30822345568862</v>
      </c>
      <c r="K39" s="2">
        <f>TREND(Calibration!$A$2:$A$4,Calibration!$C$2:$C$4,E39)</f>
        <v>494.65829328322712</v>
      </c>
      <c r="L39" s="2">
        <f>TREND(Calibration!$A$2:$A$4,Calibration!$D$2:$D$4,G39)</f>
        <v>595.5282500856257</v>
      </c>
    </row>
    <row r="40" spans="1:12" x14ac:dyDescent="0.25">
      <c r="A40">
        <v>190091</v>
      </c>
      <c r="B40">
        <v>14.14299965</v>
      </c>
      <c r="C40">
        <v>0.67989999000000001</v>
      </c>
      <c r="D40">
        <v>861.58599853999999</v>
      </c>
      <c r="E40">
        <v>1.2675000400000001</v>
      </c>
      <c r="F40">
        <v>1352.0970459</v>
      </c>
      <c r="G40">
        <v>1.5607000600000001</v>
      </c>
      <c r="H40">
        <v>9.9000003020963209E+37</v>
      </c>
      <c r="J40" s="2">
        <f>TREND(Calibration!$A$2:$A$4,Calibration!$B$2:$B$4,C40)</f>
        <v>450.96472159642798</v>
      </c>
      <c r="K40" s="2">
        <f>TREND(Calibration!$A$2:$A$4,Calibration!$C$2:$C$4,E40)</f>
        <v>498.1489395871439</v>
      </c>
      <c r="L40" s="2">
        <f>TREND(Calibration!$A$2:$A$4,Calibration!$D$2:$D$4,G40)</f>
        <v>599.33526776801989</v>
      </c>
    </row>
    <row r="41" spans="1:12" x14ac:dyDescent="0.25">
      <c r="A41">
        <v>195091</v>
      </c>
      <c r="B41">
        <v>14.13099957</v>
      </c>
      <c r="C41">
        <v>0.67779999999999996</v>
      </c>
      <c r="D41">
        <v>963.91400146000001</v>
      </c>
      <c r="E41">
        <v>1.26479995</v>
      </c>
      <c r="F41">
        <v>9.9000003020963209E+37</v>
      </c>
      <c r="G41">
        <v>1.56229997</v>
      </c>
      <c r="H41">
        <v>1249.3000488299999</v>
      </c>
      <c r="J41" s="2">
        <f>TREND(Calibration!$A$2:$A$4,Calibration!$B$2:$B$4,C41)</f>
        <v>449.6735677536401</v>
      </c>
      <c r="K41" s="2">
        <f>TREND(Calibration!$A$2:$A$4,Calibration!$C$2:$C$4,E41)</f>
        <v>497.06560069687339</v>
      </c>
      <c r="L41" s="2">
        <f>TREND(Calibration!$A$2:$A$4,Calibration!$D$2:$D$4,G41)</f>
        <v>599.99731336102855</v>
      </c>
    </row>
    <row r="42" spans="1:12" x14ac:dyDescent="0.25">
      <c r="A42">
        <v>200090</v>
      </c>
      <c r="B42">
        <v>14.204999920000001</v>
      </c>
      <c r="C42">
        <v>0.68210000000000004</v>
      </c>
      <c r="D42">
        <v>901.07098388999998</v>
      </c>
      <c r="E42">
        <v>1.25510001</v>
      </c>
      <c r="F42">
        <v>1313.3769531200001</v>
      </c>
      <c r="G42">
        <v>1.5618000000000001</v>
      </c>
      <c r="H42">
        <v>9.9000003020963209E+37</v>
      </c>
      <c r="J42" s="2">
        <f>TREND(Calibration!$A$2:$A$4,Calibration!$B$2:$B$4,C42)</f>
        <v>452.31737154508096</v>
      </c>
      <c r="K42" s="2">
        <f>TREND(Calibration!$A$2:$A$4,Calibration!$C$2:$C$4,E42)</f>
        <v>493.17375922666656</v>
      </c>
      <c r="L42" s="2">
        <f>TREND(Calibration!$A$2:$A$4,Calibration!$D$2:$D$4,G42)</f>
        <v>599.7904248890917</v>
      </c>
    </row>
    <row r="43" spans="1:12" x14ac:dyDescent="0.25">
      <c r="A43">
        <v>205091</v>
      </c>
      <c r="B43">
        <v>14.260000229999999</v>
      </c>
      <c r="C43">
        <v>0.68260001999999997</v>
      </c>
      <c r="D43">
        <v>9.9000003020963209E+37</v>
      </c>
      <c r="E43">
        <v>1.2675000400000001</v>
      </c>
      <c r="F43">
        <v>685.66101074000005</v>
      </c>
      <c r="G43">
        <v>1.55260003</v>
      </c>
      <c r="H43">
        <v>9.9000003020963209E+37</v>
      </c>
      <c r="J43" s="2">
        <f>TREND(Calibration!$A$2:$A$4,Calibration!$B$2:$B$4,C43)</f>
        <v>452.62480288735907</v>
      </c>
      <c r="K43" s="2">
        <f>TREND(Calibration!$A$2:$A$4,Calibration!$C$2:$C$4,E43)</f>
        <v>498.1489395871439</v>
      </c>
      <c r="L43" s="2">
        <f>TREND(Calibration!$A$2:$A$4,Calibration!$D$2:$D$4,G43)</f>
        <v>595.98346100092783</v>
      </c>
    </row>
    <row r="44" spans="1:12" x14ac:dyDescent="0.25">
      <c r="A44">
        <v>210091</v>
      </c>
      <c r="B44">
        <v>14.416000370000001</v>
      </c>
      <c r="C44">
        <v>0.68640000000000001</v>
      </c>
      <c r="D44">
        <v>511.90200806000001</v>
      </c>
      <c r="E44">
        <v>1.2912000400000001</v>
      </c>
      <c r="F44">
        <v>1361.5489502</v>
      </c>
      <c r="G44">
        <v>1.5493999700000001</v>
      </c>
      <c r="H44">
        <v>9.9000003020963209E+37</v>
      </c>
      <c r="J44" s="2">
        <f>TREND(Calibration!$A$2:$A$4,Calibration!$B$2:$B$4,C44)</f>
        <v>454.96117533652171</v>
      </c>
      <c r="K44" s="2">
        <f>TREND(Calibration!$A$2:$A$4,Calibration!$C$2:$C$4,E44)</f>
        <v>507.65793065759408</v>
      </c>
      <c r="L44" s="2">
        <f>TREND(Calibration!$A$2:$A$4,Calibration!$D$2:$D$4,G44)</f>
        <v>594.65927050248524</v>
      </c>
    </row>
    <row r="45" spans="1:12" x14ac:dyDescent="0.25">
      <c r="A45">
        <v>215090</v>
      </c>
      <c r="B45">
        <v>14.48799992</v>
      </c>
      <c r="C45">
        <v>0.6875</v>
      </c>
      <c r="D45">
        <v>807.28497314000003</v>
      </c>
      <c r="E45">
        <v>1.28530002</v>
      </c>
      <c r="F45">
        <v>992.47802734000004</v>
      </c>
      <c r="G45">
        <v>1.54340005</v>
      </c>
      <c r="H45">
        <v>1119.45800781</v>
      </c>
      <c r="J45" s="2">
        <f>TREND(Calibration!$A$2:$A$4,Calibration!$B$2:$B$4,C45)</f>
        <v>455.63749723665768</v>
      </c>
      <c r="K45" s="2">
        <f>TREND(Calibration!$A$2:$A$4,Calibration!$C$2:$C$4,E45)</f>
        <v>505.2907054468144</v>
      </c>
      <c r="L45" s="2">
        <f>TREND(Calibration!$A$2:$A$4,Calibration!$D$2:$D$4,G45)</f>
        <v>592.17649297474634</v>
      </c>
    </row>
    <row r="46" spans="1:12" x14ac:dyDescent="0.25">
      <c r="A46">
        <v>220090</v>
      </c>
      <c r="B46">
        <v>14.52900028</v>
      </c>
      <c r="C46">
        <v>0.67720002000000001</v>
      </c>
      <c r="D46">
        <v>905.64398193</v>
      </c>
      <c r="E46">
        <v>1.24530005</v>
      </c>
      <c r="F46">
        <v>1235.9790039100001</v>
      </c>
      <c r="G46">
        <v>1.54340005</v>
      </c>
      <c r="H46">
        <v>9.9000003020963209E+37</v>
      </c>
      <c r="J46" s="2">
        <f>TREND(Calibration!$A$2:$A$4,Calibration!$B$2:$B$4,C46)</f>
        <v>449.30467719578235</v>
      </c>
      <c r="K46" s="2">
        <f>TREND(Calibration!$A$2:$A$4,Calibration!$C$2:$C$4,E46)</f>
        <v>489.24178740680287</v>
      </c>
      <c r="L46" s="2">
        <f>TREND(Calibration!$A$2:$A$4,Calibration!$D$2:$D$4,G46)</f>
        <v>592.17649297474634</v>
      </c>
    </row>
    <row r="47" spans="1:12" x14ac:dyDescent="0.25">
      <c r="A47">
        <v>225091</v>
      </c>
      <c r="B47">
        <v>14.631999970000001</v>
      </c>
      <c r="C47">
        <v>0.67879999000000002</v>
      </c>
      <c r="D47">
        <v>1346.8830566399999</v>
      </c>
      <c r="E47">
        <v>1.2437000300000001</v>
      </c>
      <c r="F47">
        <v>9.9000003020963209E+37</v>
      </c>
      <c r="G47">
        <v>1.5456000599999999</v>
      </c>
      <c r="H47">
        <v>9.9000003020963209E+37</v>
      </c>
      <c r="J47" s="2">
        <f>TREND(Calibration!$A$2:$A$4,Calibration!$B$2:$B$4,C47)</f>
        <v>450.288399696292</v>
      </c>
      <c r="K47" s="2">
        <f>TREND(Calibration!$A$2:$A$4,Calibration!$C$2:$C$4,E47)</f>
        <v>488.59982217926949</v>
      </c>
      <c r="L47" s="2">
        <f>TREND(Calibration!$A$2:$A$4,Calibration!$D$2:$D$4,G47)</f>
        <v>593.08686101112028</v>
      </c>
    </row>
    <row r="48" spans="1:12" x14ac:dyDescent="0.25">
      <c r="A48">
        <v>230090</v>
      </c>
      <c r="B48">
        <v>14.64500046</v>
      </c>
      <c r="C48">
        <v>0.68320000000000003</v>
      </c>
      <c r="D48">
        <v>866.17602538999995</v>
      </c>
      <c r="E48">
        <v>1.2382999699999999</v>
      </c>
      <c r="F48">
        <v>906.37402343999997</v>
      </c>
      <c r="G48">
        <v>1.54069996</v>
      </c>
      <c r="H48">
        <v>9.9000003020963209E+37</v>
      </c>
      <c r="J48" s="2">
        <f>TREND(Calibration!$A$2:$A$4,Calibration!$B$2:$B$4,C48)</f>
        <v>452.99369344521693</v>
      </c>
      <c r="K48" s="2">
        <f>TREND(Calibration!$A$2:$A$4,Calibration!$C$2:$C$4,E48)</f>
        <v>486.43319254551858</v>
      </c>
      <c r="L48" s="2">
        <f>TREND(Calibration!$A$2:$A$4,Calibration!$D$2:$D$4,G48)</f>
        <v>591.0591909482406</v>
      </c>
    </row>
    <row r="49" spans="1:12" x14ac:dyDescent="0.25">
      <c r="A49">
        <v>235091</v>
      </c>
      <c r="B49">
        <v>14.70400047</v>
      </c>
      <c r="C49">
        <v>0.67720002000000001</v>
      </c>
      <c r="D49">
        <v>9.9000003020963209E+37</v>
      </c>
      <c r="E49">
        <v>1.2577999799999999</v>
      </c>
      <c r="F49">
        <v>527.61401366999996</v>
      </c>
      <c r="G49">
        <v>1.5428999699999999</v>
      </c>
      <c r="H49">
        <v>9.9000003020963209E+37</v>
      </c>
      <c r="J49" s="2">
        <f>TREND(Calibration!$A$2:$A$4,Calibration!$B$2:$B$4,C49)</f>
        <v>449.30467719578235</v>
      </c>
      <c r="K49" s="2">
        <f>TREND(Calibration!$A$2:$A$4,Calibration!$C$2:$C$4,E49)</f>
        <v>494.2570499701468</v>
      </c>
      <c r="L49" s="2">
        <f>TREND(Calibration!$A$2:$A$4,Calibration!$D$2:$D$4,G49)</f>
        <v>591.96955898461454</v>
      </c>
    </row>
    <row r="50" spans="1:12" x14ac:dyDescent="0.25">
      <c r="A50">
        <v>240091</v>
      </c>
      <c r="B50">
        <v>14.82499981</v>
      </c>
      <c r="C50">
        <v>0.67879999000000002</v>
      </c>
      <c r="D50">
        <v>413.94799805000002</v>
      </c>
      <c r="E50">
        <v>1.2776999499999999</v>
      </c>
      <c r="F50">
        <v>9.9000003020963209E+37</v>
      </c>
      <c r="G50">
        <v>1.5467</v>
      </c>
      <c r="H50">
        <v>9.9000003020963209E+37</v>
      </c>
      <c r="J50" s="2">
        <f>TREND(Calibration!$A$2:$A$4,Calibration!$B$2:$B$4,C50)</f>
        <v>450.288399696292</v>
      </c>
      <c r="K50" s="2">
        <f>TREND(Calibration!$A$2:$A$4,Calibration!$C$2:$C$4,E50)</f>
        <v>502.24138064661201</v>
      </c>
      <c r="L50" s="2">
        <f>TREND(Calibration!$A$2:$A$4,Calibration!$D$2:$D$4,G50)</f>
        <v>593.54201813219208</v>
      </c>
    </row>
    <row r="51" spans="1:12" x14ac:dyDescent="0.25">
      <c r="A51">
        <v>245091</v>
      </c>
      <c r="B51">
        <v>14.864999770000001</v>
      </c>
      <c r="C51">
        <v>0.68419998999999998</v>
      </c>
      <c r="D51">
        <v>975.79199218999997</v>
      </c>
      <c r="E51">
        <v>1.30910003</v>
      </c>
      <c r="F51">
        <v>947.68402100000003</v>
      </c>
      <c r="G51">
        <v>1.5532000100000001</v>
      </c>
      <c r="H51">
        <v>9.9000003020963209E+37</v>
      </c>
      <c r="J51" s="2">
        <f>TREND(Calibration!$A$2:$A$4,Calibration!$B$2:$B$4,C51)</f>
        <v>453.60852538786872</v>
      </c>
      <c r="K51" s="2">
        <f>TREND(Calibration!$A$2:$A$4,Calibration!$C$2:$C$4,E51)</f>
        <v>514.8398228546888</v>
      </c>
      <c r="L51" s="2">
        <f>TREND(Calibration!$A$2:$A$4,Calibration!$D$2:$D$4,G51)</f>
        <v>596.23173378808053</v>
      </c>
    </row>
    <row r="52" spans="1:12" x14ac:dyDescent="0.25">
      <c r="A52">
        <v>250090</v>
      </c>
      <c r="B52">
        <v>14.885999679999999</v>
      </c>
      <c r="C52">
        <v>0.67989999000000001</v>
      </c>
      <c r="D52">
        <v>1280.64904785</v>
      </c>
      <c r="E52">
        <v>1.28750002</v>
      </c>
      <c r="F52">
        <v>904.55999756000006</v>
      </c>
      <c r="G52">
        <v>1.55369997</v>
      </c>
      <c r="H52">
        <v>9.9000003020963209E+37</v>
      </c>
      <c r="J52" s="2">
        <f>TREND(Calibration!$A$2:$A$4,Calibration!$B$2:$B$4,C52)</f>
        <v>450.96472159642798</v>
      </c>
      <c r="K52" s="2">
        <f>TREND(Calibration!$A$2:$A$4,Calibration!$C$2:$C$4,E52)</f>
        <v>506.17339660103346</v>
      </c>
      <c r="L52" s="2">
        <f>TREND(Calibration!$A$2:$A$4,Calibration!$D$2:$D$4,G52)</f>
        <v>596.43861812199964</v>
      </c>
    </row>
    <row r="53" spans="1:12" x14ac:dyDescent="0.25">
      <c r="A53">
        <v>255103</v>
      </c>
      <c r="B53">
        <v>14.902000429999999</v>
      </c>
      <c r="C53">
        <v>0.67940003000000004</v>
      </c>
      <c r="D53">
        <v>863.79498291000004</v>
      </c>
      <c r="E53">
        <v>1.2632000400000001</v>
      </c>
      <c r="F53">
        <v>905.91302489999998</v>
      </c>
      <c r="G53">
        <v>1.55050004</v>
      </c>
      <c r="H53">
        <v>9.9000003020963209E+37</v>
      </c>
      <c r="J53" s="2">
        <f>TREND(Calibration!$A$2:$A$4,Calibration!$B$2:$B$4,C53)</f>
        <v>450.65732714443527</v>
      </c>
      <c r="K53" s="2">
        <f>TREND(Calibration!$A$2:$A$4,Calibration!$C$2:$C$4,E53)</f>
        <v>496.42367960389771</v>
      </c>
      <c r="L53" s="2">
        <f>TREND(Calibration!$A$2:$A$4,Calibration!$D$2:$D$4,G53)</f>
        <v>595.11448141778737</v>
      </c>
    </row>
    <row r="54" spans="1:12" x14ac:dyDescent="0.25">
      <c r="A54">
        <v>260091</v>
      </c>
      <c r="B54">
        <v>14.8920002</v>
      </c>
      <c r="C54">
        <v>0.67720002000000001</v>
      </c>
      <c r="D54">
        <v>681.32598876999998</v>
      </c>
      <c r="E54">
        <v>1.2776999499999999</v>
      </c>
      <c r="F54">
        <v>795.08001708999996</v>
      </c>
      <c r="G54">
        <v>1.54830003</v>
      </c>
      <c r="H54">
        <v>9.9000003020963209E+37</v>
      </c>
      <c r="J54" s="2">
        <f>TREND(Calibration!$A$2:$A$4,Calibration!$B$2:$B$4,C54)</f>
        <v>449.30467719578235</v>
      </c>
      <c r="K54" s="2">
        <f>TREND(Calibration!$A$2:$A$4,Calibration!$C$2:$C$4,E54)</f>
        <v>502.24138064661201</v>
      </c>
      <c r="L54" s="2">
        <f>TREND(Calibration!$A$2:$A$4,Calibration!$D$2:$D$4,G54)</f>
        <v>594.20411338141344</v>
      </c>
    </row>
    <row r="55" spans="1:12" x14ac:dyDescent="0.25">
      <c r="A55">
        <v>265091</v>
      </c>
      <c r="B55">
        <v>14.972000120000001</v>
      </c>
      <c r="C55">
        <v>0.67180002000000005</v>
      </c>
      <c r="D55">
        <v>649.27899170000001</v>
      </c>
      <c r="E55">
        <v>1.2496999499999999</v>
      </c>
      <c r="F55">
        <v>899.16601562000005</v>
      </c>
      <c r="G55">
        <v>1.54830003</v>
      </c>
      <c r="H55">
        <v>1257.1479492200001</v>
      </c>
      <c r="J55" s="2">
        <f>TREND(Calibration!$A$2:$A$4,Calibration!$B$2:$B$4,C55)</f>
        <v>445.98455150420557</v>
      </c>
      <c r="K55" s="2">
        <f>TREND(Calibration!$A$2:$A$4,Calibration!$C$2:$C$4,E55)</f>
        <v>491.00712959291565</v>
      </c>
      <c r="L55" s="2">
        <f>TREND(Calibration!$A$2:$A$4,Calibration!$D$2:$D$4,G55)</f>
        <v>594.20411338141344</v>
      </c>
    </row>
    <row r="56" spans="1:12" x14ac:dyDescent="0.25">
      <c r="A56">
        <v>270092</v>
      </c>
      <c r="B56">
        <v>14.942999840000001</v>
      </c>
      <c r="C56">
        <v>0.67019998999999997</v>
      </c>
      <c r="D56">
        <v>570.74499512</v>
      </c>
      <c r="E56">
        <v>1.25020003</v>
      </c>
      <c r="F56">
        <v>861.48999022999999</v>
      </c>
      <c r="G56">
        <v>1.55369997</v>
      </c>
      <c r="H56">
        <v>9.9000003020963209E+37</v>
      </c>
      <c r="J56" s="2">
        <f>TREND(Calibration!$A$2:$A$4,Calibration!$B$2:$B$4,C56)</f>
        <v>445.0007921134104</v>
      </c>
      <c r="K56" s="2">
        <f>TREND(Calibration!$A$2:$A$4,Calibration!$C$2:$C$4,E56)</f>
        <v>491.20777331673469</v>
      </c>
      <c r="L56" s="2">
        <f>TREND(Calibration!$A$2:$A$4,Calibration!$D$2:$D$4,G56)</f>
        <v>596.43861812199964</v>
      </c>
    </row>
    <row r="57" spans="1:12" x14ac:dyDescent="0.25">
      <c r="A57">
        <v>275090</v>
      </c>
      <c r="B57">
        <v>14.954999920000001</v>
      </c>
      <c r="C57">
        <v>0.67339998000000001</v>
      </c>
      <c r="D57">
        <v>588.37597656000003</v>
      </c>
      <c r="E57">
        <v>1.2582999500000001</v>
      </c>
      <c r="F57">
        <v>812.25500488</v>
      </c>
      <c r="G57">
        <v>1.5569000200000001</v>
      </c>
      <c r="H57">
        <v>1155.81604004</v>
      </c>
      <c r="J57" s="2">
        <f>TREND(Calibration!$A$2:$A$4,Calibration!$B$2:$B$4,C57)</f>
        <v>446.96826785633431</v>
      </c>
      <c r="K57" s="2">
        <f>TREND(Calibration!$A$2:$A$4,Calibration!$C$2:$C$4,E57)</f>
        <v>494.45764955940814</v>
      </c>
      <c r="L57" s="2">
        <f>TREND(Calibration!$A$2:$A$4,Calibration!$D$2:$D$4,G57)</f>
        <v>597.7628044824246</v>
      </c>
    </row>
    <row r="58" spans="1:12" x14ac:dyDescent="0.25">
      <c r="A58">
        <v>280091</v>
      </c>
      <c r="B58">
        <v>14.90499973</v>
      </c>
      <c r="C58">
        <v>0.67510002999999996</v>
      </c>
      <c r="D58">
        <v>538.61499022999999</v>
      </c>
      <c r="E58">
        <v>1.30309999</v>
      </c>
      <c r="F58">
        <v>672.88201904000005</v>
      </c>
      <c r="G58">
        <v>1.5661</v>
      </c>
      <c r="H58">
        <v>9.9000003020963209E+37</v>
      </c>
      <c r="J58" s="2">
        <f>TREND(Calibration!$A$2:$A$4,Calibration!$B$2:$B$4,C58)</f>
        <v>448.01352335299447</v>
      </c>
      <c r="K58" s="2">
        <f>TREND(Calibration!$A$2:$A$4,Calibration!$C$2:$C$4,E58)</f>
        <v>512.43246729425243</v>
      </c>
      <c r="L58" s="2">
        <f>TREND(Calibration!$A$2:$A$4,Calibration!$D$2:$D$4,G58)</f>
        <v>601.56977250860609</v>
      </c>
    </row>
    <row r="59" spans="1:12" x14ac:dyDescent="0.25">
      <c r="A59">
        <v>285090</v>
      </c>
      <c r="B59">
        <v>14.8920002</v>
      </c>
      <c r="C59">
        <v>0.66640001999999998</v>
      </c>
      <c r="D59">
        <v>685.17401123000002</v>
      </c>
      <c r="E59">
        <v>1.2884999500000001</v>
      </c>
      <c r="F59">
        <v>819.21697998000002</v>
      </c>
      <c r="G59">
        <v>1.5666999800000001</v>
      </c>
      <c r="H59">
        <v>9.9000003020963209E+37</v>
      </c>
      <c r="J59" s="2">
        <f>TREND(Calibration!$A$2:$A$4,Calibration!$B$2:$B$4,C59)</f>
        <v>442.66442581262874</v>
      </c>
      <c r="K59" s="2">
        <f>TREND(Calibration!$A$2:$A$4,Calibration!$C$2:$C$4,E59)</f>
        <v>506.57459176732357</v>
      </c>
      <c r="L59" s="2">
        <f>TREND(Calibration!$A$2:$A$4,Calibration!$D$2:$D$4,G59)</f>
        <v>601.81804529575879</v>
      </c>
    </row>
    <row r="60" spans="1:12" x14ac:dyDescent="0.25">
      <c r="A60">
        <v>290091</v>
      </c>
      <c r="B60">
        <v>14.932000159999999</v>
      </c>
      <c r="C60">
        <v>0.66909998999999998</v>
      </c>
      <c r="D60">
        <v>951.63299560999997</v>
      </c>
      <c r="E60">
        <v>1.31449997</v>
      </c>
      <c r="F60">
        <v>827</v>
      </c>
      <c r="G60">
        <v>1.5687999699999999</v>
      </c>
      <c r="H60">
        <v>9.9000003020963209E+37</v>
      </c>
      <c r="J60" s="2">
        <f>TREND(Calibration!$A$2:$A$4,Calibration!$B$2:$B$4,C60)</f>
        <v>444.32447021327442</v>
      </c>
      <c r="K60" s="2">
        <f>TREND(Calibration!$A$2:$A$4,Calibration!$C$2:$C$4,E60)</f>
        <v>517.0064043416495</v>
      </c>
      <c r="L60" s="2">
        <f>TREND(Calibration!$A$2:$A$4,Calibration!$D$2:$D$4,G60)</f>
        <v>602.68702487889914</v>
      </c>
    </row>
    <row r="61" spans="1:12" x14ac:dyDescent="0.25">
      <c r="A61">
        <v>295091</v>
      </c>
      <c r="B61">
        <v>14.920000079999999</v>
      </c>
      <c r="C61">
        <v>0.66369997999999997</v>
      </c>
      <c r="D61">
        <v>1096.91699219</v>
      </c>
      <c r="E61">
        <v>1.29449999</v>
      </c>
      <c r="F61">
        <v>842.80700683999999</v>
      </c>
      <c r="G61">
        <v>1.5699000400000001</v>
      </c>
      <c r="H61">
        <v>9.9000003020963209E+37</v>
      </c>
      <c r="J61" s="2">
        <f>TREND(Calibration!$A$2:$A$4,Calibration!$B$2:$B$4,C61)</f>
        <v>441.00433837331673</v>
      </c>
      <c r="K61" s="2">
        <f>TREND(Calibration!$A$2:$A$4,Calibration!$C$2:$C$4,E61)</f>
        <v>508.98194732775994</v>
      </c>
      <c r="L61" s="2">
        <f>TREND(Calibration!$A$2:$A$4,Calibration!$D$2:$D$4,G61)</f>
        <v>603.14223579420138</v>
      </c>
    </row>
    <row r="62" spans="1:12" x14ac:dyDescent="0.25">
      <c r="A62">
        <v>300090</v>
      </c>
      <c r="B62">
        <v>14.96199989</v>
      </c>
      <c r="C62">
        <v>0.66210002000000001</v>
      </c>
      <c r="D62">
        <v>1047.3489990200001</v>
      </c>
      <c r="E62">
        <v>1.27719998</v>
      </c>
      <c r="F62">
        <v>728.39898682</v>
      </c>
      <c r="G62">
        <v>1.56939995</v>
      </c>
      <c r="H62">
        <v>9.9000003020963209E+37</v>
      </c>
      <c r="J62" s="2">
        <f>TREND(Calibration!$A$2:$A$4,Calibration!$B$2:$B$4,C62)</f>
        <v>440.02062202118799</v>
      </c>
      <c r="K62" s="2">
        <f>TREND(Calibration!$A$2:$A$4,Calibration!$C$2:$C$4,E62)</f>
        <v>502.04078105735073</v>
      </c>
      <c r="L62" s="2">
        <f>TREND(Calibration!$A$2:$A$4,Calibration!$D$2:$D$4,G62)</f>
        <v>602.93529766605184</v>
      </c>
    </row>
    <row r="63" spans="1:12" x14ac:dyDescent="0.25">
      <c r="A63">
        <v>305103</v>
      </c>
      <c r="B63">
        <v>14.98700047</v>
      </c>
      <c r="C63">
        <v>0.65780002000000004</v>
      </c>
      <c r="D63">
        <v>9.9000003020963209E+37</v>
      </c>
      <c r="E63">
        <v>1.2706999800000001</v>
      </c>
      <c r="F63">
        <v>573.39898682</v>
      </c>
      <c r="G63">
        <v>1.5596000000000001</v>
      </c>
      <c r="H63">
        <v>9.9000003020963209E+37</v>
      </c>
      <c r="J63" s="2">
        <f>TREND(Calibration!$A$2:$A$4,Calibration!$B$2:$B$4,C63)</f>
        <v>437.37681822974724</v>
      </c>
      <c r="K63" s="2">
        <f>TREND(Calibration!$A$2:$A$4,Calibration!$C$2:$C$4,E63)</f>
        <v>499.43282991988553</v>
      </c>
      <c r="L63" s="2">
        <f>TREND(Calibration!$A$2:$A$4,Calibration!$D$2:$D$4,G63)</f>
        <v>598.8800609907355</v>
      </c>
    </row>
    <row r="64" spans="1:12" x14ac:dyDescent="0.25">
      <c r="A64">
        <v>310091</v>
      </c>
      <c r="B64">
        <v>15.11299992</v>
      </c>
      <c r="C64">
        <v>0.66420000999999995</v>
      </c>
      <c r="D64">
        <v>453.53399658000001</v>
      </c>
      <c r="E64">
        <v>1.28209996</v>
      </c>
      <c r="F64">
        <v>9.9000003020963209E+37</v>
      </c>
      <c r="G64">
        <v>1.5532000100000001</v>
      </c>
      <c r="H64">
        <v>886.28601074000005</v>
      </c>
      <c r="J64" s="2">
        <f>TREND(Calibration!$A$2:$A$4,Calibration!$B$2:$B$4,C64)</f>
        <v>441.31177586397581</v>
      </c>
      <c r="K64" s="2">
        <f>TREND(Calibration!$A$2:$A$4,Calibration!$C$2:$C$4,E64)</f>
        <v>504.0067669672826</v>
      </c>
      <c r="L64" s="2">
        <f>TREND(Calibration!$A$2:$A$4,Calibration!$D$2:$D$4,G64)</f>
        <v>596.23173378808053</v>
      </c>
    </row>
    <row r="65" spans="1:12" x14ac:dyDescent="0.25">
      <c r="A65">
        <v>315090</v>
      </c>
      <c r="B65">
        <v>15.050999640000001</v>
      </c>
      <c r="C65">
        <v>0.66210002000000001</v>
      </c>
      <c r="D65">
        <v>897.44799805000002</v>
      </c>
      <c r="E65">
        <v>1.2712999599999999</v>
      </c>
      <c r="F65">
        <v>1330.3220214800001</v>
      </c>
      <c r="G65">
        <v>1.5601999799999999</v>
      </c>
      <c r="H65">
        <v>1356.10998535</v>
      </c>
      <c r="J65" s="2">
        <f>TREND(Calibration!$A$2:$A$4,Calibration!$B$2:$B$4,C65)</f>
        <v>440.02062202118799</v>
      </c>
      <c r="K65" s="2">
        <f>TREND(Calibration!$A$2:$A$4,Calibration!$C$2:$C$4,E65)</f>
        <v>499.67355584657111</v>
      </c>
      <c r="L65" s="2">
        <f>TREND(Calibration!$A$2:$A$4,Calibration!$D$2:$D$4,G65)</f>
        <v>599.12833377788797</v>
      </c>
    </row>
    <row r="66" spans="1:12" x14ac:dyDescent="0.25">
      <c r="A66">
        <v>320090</v>
      </c>
      <c r="B66">
        <v>14.96700001</v>
      </c>
      <c r="C66">
        <v>0.66589999</v>
      </c>
      <c r="D66">
        <v>1194.0710449200001</v>
      </c>
      <c r="E66">
        <v>1.2506999999999999</v>
      </c>
      <c r="F66">
        <v>1061.9790039100001</v>
      </c>
      <c r="G66">
        <v>1.5596000000000001</v>
      </c>
      <c r="H66">
        <v>9.9000003020963209E+37</v>
      </c>
      <c r="J66" s="2">
        <f>TREND(Calibration!$A$2:$A$4,Calibration!$B$2:$B$4,C66)</f>
        <v>442.35698832196965</v>
      </c>
      <c r="K66" s="2">
        <f>TREND(Calibration!$A$2:$A$4,Calibration!$C$2:$C$4,E66)</f>
        <v>491.40837290599598</v>
      </c>
      <c r="L66" s="2">
        <f>TREND(Calibration!$A$2:$A$4,Calibration!$D$2:$D$4,G66)</f>
        <v>598.8800609907355</v>
      </c>
    </row>
    <row r="67" spans="1:12" x14ac:dyDescent="0.25">
      <c r="A67">
        <v>325092</v>
      </c>
      <c r="B67">
        <v>14.89299965</v>
      </c>
      <c r="C67">
        <v>0.66320002</v>
      </c>
      <c r="D67">
        <v>318.68899535999998</v>
      </c>
      <c r="E67">
        <v>1.2615000000000001</v>
      </c>
      <c r="F67">
        <v>9.9000003020963209E+37</v>
      </c>
      <c r="G67">
        <v>1.55799997</v>
      </c>
      <c r="H67">
        <v>855.22998046999999</v>
      </c>
      <c r="J67" s="2">
        <f>TREND(Calibration!$A$2:$A$4,Calibration!$B$2:$B$4,C67)</f>
        <v>440.69694392132402</v>
      </c>
      <c r="K67" s="2">
        <f>TREND(Calibration!$A$2:$A$4,Calibration!$C$2:$C$4,E67)</f>
        <v>495.74158402670747</v>
      </c>
      <c r="L67" s="2">
        <f>TREND(Calibration!$A$2:$A$4,Calibration!$D$2:$D$4,G67)</f>
        <v>598.21796574151415</v>
      </c>
    </row>
    <row r="68" spans="1:12" x14ac:dyDescent="0.25">
      <c r="A68">
        <v>330091</v>
      </c>
      <c r="B68">
        <v>14.78800011</v>
      </c>
      <c r="C68">
        <v>0.65990000999999998</v>
      </c>
      <c r="D68">
        <v>964.05603026999995</v>
      </c>
      <c r="E68">
        <v>1.27180004</v>
      </c>
      <c r="F68">
        <v>9.9000003020963209E+37</v>
      </c>
      <c r="G68">
        <v>1.5601999799999999</v>
      </c>
      <c r="H68">
        <v>1271.4659423799999</v>
      </c>
      <c r="J68" s="2">
        <f>TREND(Calibration!$A$2:$A$4,Calibration!$B$2:$B$4,C68)</f>
        <v>438.66797207253501</v>
      </c>
      <c r="K68" s="2">
        <f>TREND(Calibration!$A$2:$A$4,Calibration!$C$2:$C$4,E68)</f>
        <v>499.87419957039015</v>
      </c>
      <c r="L68" s="2">
        <f>TREND(Calibration!$A$2:$A$4,Calibration!$D$2:$D$4,G68)</f>
        <v>599.12833377788797</v>
      </c>
    </row>
    <row r="69" spans="1:12" x14ac:dyDescent="0.25">
      <c r="A69">
        <v>335091</v>
      </c>
      <c r="B69">
        <v>14.75800037</v>
      </c>
      <c r="C69">
        <v>0.65990000999999998</v>
      </c>
      <c r="D69">
        <v>981.57702637</v>
      </c>
      <c r="E69">
        <v>1.2653000400000001</v>
      </c>
      <c r="F69">
        <v>1103.1829834</v>
      </c>
      <c r="G69">
        <v>1.5509999999999999</v>
      </c>
      <c r="H69">
        <v>9.9000003020963209E+37</v>
      </c>
      <c r="J69" s="2">
        <f>TREND(Calibration!$A$2:$A$4,Calibration!$B$2:$B$4,C69)</f>
        <v>438.66797207253501</v>
      </c>
      <c r="K69" s="2">
        <f>TREND(Calibration!$A$2:$A$4,Calibration!$C$2:$C$4,E69)</f>
        <v>497.26624843292495</v>
      </c>
      <c r="L69" s="2">
        <f>TREND(Calibration!$A$2:$A$4,Calibration!$D$2:$D$4,G69)</f>
        <v>595.32136575170648</v>
      </c>
    </row>
    <row r="70" spans="1:12" x14ac:dyDescent="0.25">
      <c r="A70">
        <v>340091</v>
      </c>
      <c r="B70">
        <v>14.819000239999999</v>
      </c>
      <c r="C70">
        <v>0.66259997999999998</v>
      </c>
      <c r="D70">
        <v>317.01098632999998</v>
      </c>
      <c r="E70">
        <v>1.26049995</v>
      </c>
      <c r="F70">
        <v>9.9000003020963209E+37</v>
      </c>
      <c r="G70">
        <v>1.55480003</v>
      </c>
      <c r="H70">
        <v>9.9000003020963209E+37</v>
      </c>
      <c r="J70" s="2">
        <f>TREND(Calibration!$A$2:$A$4,Calibration!$B$2:$B$4,C70)</f>
        <v>440.3280164731807</v>
      </c>
      <c r="K70" s="2">
        <f>TREND(Calibration!$A$2:$A$4,Calibration!$C$2:$C$4,E70)</f>
        <v>495.34034071362714</v>
      </c>
      <c r="L70" s="2">
        <f>TREND(Calibration!$A$2:$A$4,Calibration!$D$2:$D$4,G70)</f>
        <v>596.89382489928403</v>
      </c>
    </row>
    <row r="71" spans="1:12" x14ac:dyDescent="0.25">
      <c r="A71">
        <v>345091</v>
      </c>
      <c r="B71">
        <v>14.873999599999999</v>
      </c>
      <c r="C71">
        <v>0.65939999000000005</v>
      </c>
      <c r="D71">
        <v>9.9000003020963209E+37</v>
      </c>
      <c r="E71">
        <v>1.2361999800000001</v>
      </c>
      <c r="F71">
        <v>1060.60998535</v>
      </c>
      <c r="G71">
        <v>1.5596000000000001</v>
      </c>
      <c r="H71">
        <v>9.9000003020963209E+37</v>
      </c>
      <c r="J71" s="2">
        <f>TREND(Calibration!$A$2:$A$4,Calibration!$B$2:$B$4,C71)</f>
        <v>438.3605407302569</v>
      </c>
      <c r="K71" s="2">
        <f>TREND(Calibration!$A$2:$A$4,Calibration!$C$2:$C$4,E71)</f>
        <v>485.59062772872397</v>
      </c>
      <c r="L71" s="2">
        <f>TREND(Calibration!$A$2:$A$4,Calibration!$D$2:$D$4,G71)</f>
        <v>598.8800609907355</v>
      </c>
    </row>
    <row r="72" spans="1:12" x14ac:dyDescent="0.25">
      <c r="A72">
        <v>350091</v>
      </c>
      <c r="B72">
        <v>14.89000034</v>
      </c>
      <c r="C72">
        <v>0.66149997999999999</v>
      </c>
      <c r="D72">
        <v>487.21499634000003</v>
      </c>
      <c r="E72">
        <v>1.2145999700000001</v>
      </c>
      <c r="F72">
        <v>895.09197998000002</v>
      </c>
      <c r="G72">
        <v>1.5585999500000001</v>
      </c>
      <c r="H72">
        <v>9.9000003020963209E+37</v>
      </c>
      <c r="J72" s="2">
        <f>TREND(Calibration!$A$2:$A$4,Calibration!$B$2:$B$4,C72)</f>
        <v>439.65169457304467</v>
      </c>
      <c r="K72" s="2">
        <f>TREND(Calibration!$A$2:$A$4,Calibration!$C$2:$C$4,E72)</f>
        <v>476.92420147506851</v>
      </c>
      <c r="L72" s="2">
        <f>TREND(Calibration!$A$2:$A$4,Calibration!$D$2:$D$4,G72)</f>
        <v>598.46623852866674</v>
      </c>
    </row>
    <row r="73" spans="1:12" x14ac:dyDescent="0.25">
      <c r="A73">
        <v>355091</v>
      </c>
      <c r="B73">
        <v>14.93500042</v>
      </c>
      <c r="C73">
        <v>0.65990000999999998</v>
      </c>
      <c r="D73">
        <v>569.35101318</v>
      </c>
      <c r="E73">
        <v>1.2831000100000001</v>
      </c>
      <c r="F73">
        <v>687.02899170000001</v>
      </c>
      <c r="G73">
        <v>1.55799997</v>
      </c>
      <c r="H73">
        <v>9.9000003020963209E+37</v>
      </c>
      <c r="J73" s="2">
        <f>TREND(Calibration!$A$2:$A$4,Calibration!$B$2:$B$4,C73)</f>
        <v>438.66797207253501</v>
      </c>
      <c r="K73" s="2">
        <f>TREND(Calibration!$A$2:$A$4,Calibration!$C$2:$C$4,E73)</f>
        <v>504.40801028036287</v>
      </c>
      <c r="L73" s="2">
        <f>TREND(Calibration!$A$2:$A$4,Calibration!$D$2:$D$4,G73)</f>
        <v>598.21796574151415</v>
      </c>
    </row>
    <row r="74" spans="1:12" x14ac:dyDescent="0.25">
      <c r="A74">
        <v>360092</v>
      </c>
      <c r="B74">
        <v>14.963000299999999</v>
      </c>
      <c r="C74">
        <v>0.66860001999999996</v>
      </c>
      <c r="D74">
        <v>565.23901366999996</v>
      </c>
      <c r="E74">
        <v>1.2928999699999999</v>
      </c>
      <c r="F74">
        <v>660.05401611000002</v>
      </c>
      <c r="G74">
        <v>1.55799997</v>
      </c>
      <c r="H74">
        <v>9.9000003020963209E+37</v>
      </c>
      <c r="J74" s="2">
        <f>TREND(Calibration!$A$2:$A$4,Calibration!$B$2:$B$4,C74)</f>
        <v>444.01706961290074</v>
      </c>
      <c r="K74" s="2">
        <f>TREND(Calibration!$A$2:$A$4,Calibration!$C$2:$C$4,E74)</f>
        <v>508.33998210022651</v>
      </c>
      <c r="L74" s="2">
        <f>TREND(Calibration!$A$2:$A$4,Calibration!$D$2:$D$4,G74)</f>
        <v>598.21796574151415</v>
      </c>
    </row>
    <row r="75" spans="1:12" x14ac:dyDescent="0.25">
      <c r="A75">
        <v>365091</v>
      </c>
      <c r="B75">
        <v>14.95300007</v>
      </c>
      <c r="C75">
        <v>0.67180002000000005</v>
      </c>
      <c r="D75">
        <v>820.96997069999998</v>
      </c>
      <c r="E75">
        <v>1.2506999999999999</v>
      </c>
      <c r="F75">
        <v>642.11297606999995</v>
      </c>
      <c r="G75">
        <v>1.5656000400000001</v>
      </c>
      <c r="H75">
        <v>9.9000003020963209E+37</v>
      </c>
      <c r="J75" s="2">
        <f>TREND(Calibration!$A$2:$A$4,Calibration!$B$2:$B$4,C75)</f>
        <v>445.98455150420557</v>
      </c>
      <c r="K75" s="2">
        <f>TREND(Calibration!$A$2:$A$4,Calibration!$C$2:$C$4,E75)</f>
        <v>491.40837290599598</v>
      </c>
      <c r="L75" s="2">
        <f>TREND(Calibration!$A$2:$A$4,Calibration!$D$2:$D$4,G75)</f>
        <v>601.36288817468699</v>
      </c>
    </row>
    <row r="76" spans="1:12" x14ac:dyDescent="0.25">
      <c r="A76">
        <v>370091</v>
      </c>
      <c r="B76">
        <v>14.940999980000001</v>
      </c>
      <c r="C76">
        <v>0.67449999000000005</v>
      </c>
      <c r="D76">
        <v>1031.9360351600001</v>
      </c>
      <c r="E76">
        <v>1.2345000500000001</v>
      </c>
      <c r="F76">
        <v>599.62298583999996</v>
      </c>
      <c r="G76">
        <v>1.56830001</v>
      </c>
      <c r="H76">
        <v>9.9000003020963209E+37</v>
      </c>
      <c r="J76" s="2">
        <f>TREND(Calibration!$A$2:$A$4,Calibration!$B$2:$B$4,C76)</f>
        <v>447.6445959048512</v>
      </c>
      <c r="K76" s="2">
        <f>TREND(Calibration!$A$2:$A$4,Calibration!$C$2:$C$4,E76)</f>
        <v>484.90857628609143</v>
      </c>
      <c r="L76" s="2">
        <f>TREND(Calibration!$A$2:$A$4,Calibration!$D$2:$D$4,G76)</f>
        <v>602.48014054498003</v>
      </c>
    </row>
    <row r="77" spans="1:12" x14ac:dyDescent="0.25">
      <c r="A77">
        <v>375092</v>
      </c>
      <c r="B77">
        <v>14.88300037</v>
      </c>
      <c r="C77">
        <v>0.67290002000000004</v>
      </c>
      <c r="D77">
        <v>1086.98498535</v>
      </c>
      <c r="E77">
        <v>1.2663999800000001</v>
      </c>
      <c r="F77">
        <v>614.86401366999996</v>
      </c>
      <c r="G77">
        <v>1.56500006</v>
      </c>
      <c r="H77">
        <v>9.9000003020963209E+37</v>
      </c>
      <c r="J77" s="2">
        <f>TREND(Calibration!$A$2:$A$4,Calibration!$B$2:$B$4,C77)</f>
        <v>446.6608734043416</v>
      </c>
      <c r="K77" s="2">
        <f>TREND(Calibration!$A$2:$A$4,Calibration!$C$2:$C$4,E77)</f>
        <v>497.70756993663935</v>
      </c>
      <c r="L77" s="2">
        <f>TREND(Calibration!$A$2:$A$4,Calibration!$D$2:$D$4,G77)</f>
        <v>601.11461538753429</v>
      </c>
    </row>
    <row r="78" spans="1:12" x14ac:dyDescent="0.25">
      <c r="A78">
        <v>380091</v>
      </c>
      <c r="B78">
        <v>14.83100033</v>
      </c>
      <c r="C78">
        <v>0.66970003</v>
      </c>
      <c r="D78">
        <v>1218.0529785199999</v>
      </c>
      <c r="E78">
        <v>1.4619</v>
      </c>
      <c r="F78">
        <v>766.45397949000005</v>
      </c>
      <c r="G78">
        <v>1.5677000299999999</v>
      </c>
      <c r="H78">
        <v>9.9000003020963209E+37</v>
      </c>
      <c r="J78" s="2">
        <f>TREND(Calibration!$A$2:$A$4,Calibration!$B$2:$B$4,C78)</f>
        <v>444.69339766141769</v>
      </c>
      <c r="K78" s="2">
        <f>TREND(Calibration!$A$2:$A$4,Calibration!$C$2:$C$4,E78)</f>
        <v>576.14672371102006</v>
      </c>
      <c r="L78" s="2">
        <f>TREND(Calibration!$A$2:$A$4,Calibration!$D$2:$D$4,G78)</f>
        <v>602.23186775782733</v>
      </c>
    </row>
    <row r="79" spans="1:12" x14ac:dyDescent="0.25">
      <c r="A79">
        <v>385092</v>
      </c>
      <c r="B79">
        <v>14.649000170000001</v>
      </c>
      <c r="C79">
        <v>0.66369997999999997</v>
      </c>
      <c r="D79">
        <v>9.9000003020963209E+37</v>
      </c>
      <c r="E79">
        <v>1.42460001</v>
      </c>
      <c r="F79">
        <v>152.85299683</v>
      </c>
      <c r="G79">
        <v>1.5677000299999999</v>
      </c>
      <c r="H79">
        <v>9.9000003020963209E+37</v>
      </c>
      <c r="J79" s="2">
        <f>TREND(Calibration!$A$2:$A$4,Calibration!$B$2:$B$4,C79)</f>
        <v>441.00433837331673</v>
      </c>
      <c r="K79" s="2">
        <f>TREND(Calibration!$A$2:$A$4,Calibration!$C$2:$C$4,E79)</f>
        <v>561.1811004267214</v>
      </c>
      <c r="L79" s="2">
        <f>TREND(Calibration!$A$2:$A$4,Calibration!$D$2:$D$4,G79)</f>
        <v>602.23186775782733</v>
      </c>
    </row>
    <row r="80" spans="1:12" x14ac:dyDescent="0.25">
      <c r="A80">
        <v>390093</v>
      </c>
      <c r="B80">
        <v>14.59899998</v>
      </c>
      <c r="C80">
        <v>0.65829998000000001</v>
      </c>
      <c r="D80">
        <v>1114.16796875</v>
      </c>
      <c r="E80">
        <v>1.3883999600000001</v>
      </c>
      <c r="F80">
        <v>551.84197998000002</v>
      </c>
      <c r="G80">
        <v>1.5601999799999999</v>
      </c>
      <c r="H80">
        <v>9.9000003020963209E+37</v>
      </c>
      <c r="J80" s="2">
        <f>TREND(Calibration!$A$2:$A$4,Calibration!$B$2:$B$4,C80)</f>
        <v>437.68421268173995</v>
      </c>
      <c r="K80" s="2">
        <f>TREND(Calibration!$A$2:$A$4,Calibration!$C$2:$C$4,E80)</f>
        <v>546.65679864613708</v>
      </c>
      <c r="L80" s="2">
        <f>TREND(Calibration!$A$2:$A$4,Calibration!$D$2:$D$4,G80)</f>
        <v>599.12833377788797</v>
      </c>
    </row>
    <row r="81" spans="1:12" x14ac:dyDescent="0.25">
      <c r="A81">
        <v>395092</v>
      </c>
      <c r="B81">
        <v>14.56400013</v>
      </c>
      <c r="C81">
        <v>0.65990000999999998</v>
      </c>
      <c r="D81">
        <v>939.36499022999999</v>
      </c>
      <c r="E81">
        <v>1.29990005</v>
      </c>
      <c r="F81">
        <v>987.50701904000005</v>
      </c>
      <c r="G81">
        <v>1.5618000000000001</v>
      </c>
      <c r="H81">
        <v>9.9000003020963209E+37</v>
      </c>
      <c r="J81" s="2">
        <f>TREND(Calibration!$A$2:$A$4,Calibration!$B$2:$B$4,C81)</f>
        <v>438.66797207253501</v>
      </c>
      <c r="K81" s="2">
        <f>TREND(Calibration!$A$2:$A$4,Calibration!$C$2:$C$4,E81)</f>
        <v>511.1485769615108</v>
      </c>
      <c r="L81" s="2">
        <f>TREND(Calibration!$A$2:$A$4,Calibration!$D$2:$D$4,G81)</f>
        <v>599.7904248890917</v>
      </c>
    </row>
    <row r="82" spans="1:12" x14ac:dyDescent="0.25">
      <c r="A82">
        <v>400092</v>
      </c>
      <c r="B82">
        <v>14.50399971</v>
      </c>
      <c r="C82">
        <v>0.65560001000000001</v>
      </c>
      <c r="D82">
        <v>9.9000003020963209E+37</v>
      </c>
      <c r="E82">
        <v>1.28040004</v>
      </c>
      <c r="F82">
        <v>364.18200683999999</v>
      </c>
      <c r="G82">
        <v>1.5607000600000001</v>
      </c>
      <c r="H82">
        <v>9.9000003020963209E+37</v>
      </c>
      <c r="J82" s="2">
        <f>TREND(Calibration!$A$2:$A$4,Calibration!$B$2:$B$4,C82)</f>
        <v>436.02416828109426</v>
      </c>
      <c r="K82" s="2">
        <f>TREND(Calibration!$A$2:$A$4,Calibration!$C$2:$C$4,E82)</f>
        <v>503.32471953688253</v>
      </c>
      <c r="L82" s="2">
        <f>TREND(Calibration!$A$2:$A$4,Calibration!$D$2:$D$4,G82)</f>
        <v>599.33526776801989</v>
      </c>
    </row>
    <row r="83" spans="1:12" x14ac:dyDescent="0.25">
      <c r="A83">
        <v>405092</v>
      </c>
      <c r="B83">
        <v>14.49100018</v>
      </c>
      <c r="C83">
        <v>0.65829998000000001</v>
      </c>
      <c r="D83">
        <v>9.9000003020963209E+37</v>
      </c>
      <c r="E83">
        <v>1.5316000000000001</v>
      </c>
      <c r="F83">
        <v>562.53997803000004</v>
      </c>
      <c r="G83">
        <v>1.55910003</v>
      </c>
      <c r="H83">
        <v>9.9000003020963209E+37</v>
      </c>
      <c r="J83" s="2">
        <f>TREND(Calibration!$A$2:$A$4,Calibration!$B$2:$B$4,C83)</f>
        <v>437.68421268173995</v>
      </c>
      <c r="K83" s="2">
        <f>TREND(Calibration!$A$2:$A$4,Calibration!$C$2:$C$4,E83)</f>
        <v>604.11198436968573</v>
      </c>
      <c r="L83" s="2">
        <f>TREND(Calibration!$A$2:$A$4,Calibration!$D$2:$D$4,G83)</f>
        <v>598.67317251879854</v>
      </c>
    </row>
    <row r="84" spans="1:12" x14ac:dyDescent="0.25">
      <c r="A84">
        <v>410092</v>
      </c>
      <c r="B84">
        <v>14.44999981</v>
      </c>
      <c r="C84">
        <v>0.65670002000000005</v>
      </c>
      <c r="D84">
        <v>9.9000003020963209E+37</v>
      </c>
      <c r="E84">
        <v>1.49160004</v>
      </c>
      <c r="F84">
        <v>267.33999634000003</v>
      </c>
      <c r="G84">
        <v>1.5618000000000001</v>
      </c>
      <c r="H84">
        <v>9.9000003020963209E+37</v>
      </c>
      <c r="J84" s="2">
        <f>TREND(Calibration!$A$2:$A$4,Calibration!$B$2:$B$4,C84)</f>
        <v>436.70049632961121</v>
      </c>
      <c r="K84" s="2">
        <f>TREND(Calibration!$A$2:$A$4,Calibration!$C$2:$C$4,E84)</f>
        <v>588.06307034190661</v>
      </c>
      <c r="L84" s="2">
        <f>TREND(Calibration!$A$2:$A$4,Calibration!$D$2:$D$4,G84)</f>
        <v>599.7904248890917</v>
      </c>
    </row>
    <row r="85" spans="1:12" x14ac:dyDescent="0.25">
      <c r="A85">
        <v>415093</v>
      </c>
      <c r="B85">
        <v>14.385000229999999</v>
      </c>
      <c r="C85">
        <v>0.65289998000000005</v>
      </c>
      <c r="D85">
        <v>9.9000003020963209E+37</v>
      </c>
      <c r="E85">
        <v>1.4543000500000001</v>
      </c>
      <c r="F85">
        <v>205.50500488</v>
      </c>
      <c r="G85">
        <v>1.5634000299999999</v>
      </c>
      <c r="H85">
        <v>9.9000003020963209E+37</v>
      </c>
      <c r="J85" s="2">
        <f>TREND(Calibration!$A$2:$A$4,Calibration!$B$2:$B$4,C85)</f>
        <v>434.36408699016317</v>
      </c>
      <c r="K85" s="2">
        <f>TREND(Calibration!$A$2:$A$4,Calibration!$C$2:$C$4,E85)</f>
        <v>573.09744705760795</v>
      </c>
      <c r="L85" s="2">
        <f>TREND(Calibration!$A$2:$A$4,Calibration!$D$2:$D$4,G85)</f>
        <v>600.45252013831293</v>
      </c>
    </row>
    <row r="86" spans="1:12" x14ac:dyDescent="0.25">
      <c r="A86">
        <v>420092</v>
      </c>
      <c r="B86">
        <v>14.32699966</v>
      </c>
      <c r="C86">
        <v>0.65240001999999997</v>
      </c>
      <c r="D86">
        <v>9.9000003020963209E+37</v>
      </c>
      <c r="E86">
        <v>1.3787000199999999</v>
      </c>
      <c r="F86">
        <v>147.48800659</v>
      </c>
      <c r="G86">
        <v>1.56289995</v>
      </c>
      <c r="H86">
        <v>9.9000003020963209E+37</v>
      </c>
      <c r="J86" s="2">
        <f>TREND(Calibration!$A$2:$A$4,Calibration!$B$2:$B$4,C86)</f>
        <v>434.05669253817041</v>
      </c>
      <c r="K86" s="2">
        <f>TREND(Calibration!$A$2:$A$4,Calibration!$C$2:$C$4,E86)</f>
        <v>542.76495717593014</v>
      </c>
      <c r="L86" s="2">
        <f>TREND(Calibration!$A$2:$A$4,Calibration!$D$2:$D$4,G86)</f>
        <v>600.24558614818113</v>
      </c>
    </row>
    <row r="87" spans="1:12" x14ac:dyDescent="0.25">
      <c r="A87">
        <v>425093</v>
      </c>
      <c r="B87">
        <v>14.20699978</v>
      </c>
      <c r="C87">
        <v>0.65399998000000004</v>
      </c>
      <c r="D87">
        <v>850.04901123000002</v>
      </c>
      <c r="E87">
        <v>1.2723</v>
      </c>
      <c r="F87">
        <v>312.80499268</v>
      </c>
      <c r="G87">
        <v>1.5618000000000001</v>
      </c>
      <c r="H87">
        <v>9.9000003020963209E+37</v>
      </c>
      <c r="J87" s="2">
        <f>TREND(Calibration!$A$2:$A$4,Calibration!$B$2:$B$4,C87)</f>
        <v>435.0404088902992</v>
      </c>
      <c r="K87" s="2">
        <f>TREND(Calibration!$A$2:$A$4,Calibration!$C$2:$C$4,E87)</f>
        <v>500.07479514741891</v>
      </c>
      <c r="L87" s="2">
        <f>TREND(Calibration!$A$2:$A$4,Calibration!$D$2:$D$4,G87)</f>
        <v>599.7904248890917</v>
      </c>
    </row>
    <row r="88" spans="1:12" x14ac:dyDescent="0.25">
      <c r="A88">
        <v>430093</v>
      </c>
      <c r="B88">
        <v>14.1420002</v>
      </c>
      <c r="C88">
        <v>0.64590000999999997</v>
      </c>
      <c r="D88">
        <v>925.91998291000004</v>
      </c>
      <c r="E88">
        <v>1.3009999999999999</v>
      </c>
      <c r="F88">
        <v>628.08001708999996</v>
      </c>
      <c r="G88">
        <v>1.55910003</v>
      </c>
      <c r="H88">
        <v>1302.76293945</v>
      </c>
      <c r="J88" s="2">
        <f>TREND(Calibration!$A$2:$A$4,Calibration!$B$2:$B$4,C88)</f>
        <v>430.06023879807668</v>
      </c>
      <c r="K88" s="2">
        <f>TREND(Calibration!$A$2:$A$4,Calibration!$C$2:$C$4,E88)</f>
        <v>511.58990247745771</v>
      </c>
      <c r="L88" s="2">
        <f>TREND(Calibration!$A$2:$A$4,Calibration!$D$2:$D$4,G88)</f>
        <v>598.67317251879854</v>
      </c>
    </row>
    <row r="89" spans="1:12" x14ac:dyDescent="0.25">
      <c r="A89">
        <v>435093</v>
      </c>
      <c r="B89">
        <v>14.06400013</v>
      </c>
      <c r="C89">
        <v>0.65399998000000004</v>
      </c>
      <c r="D89">
        <v>636.79101562000005</v>
      </c>
      <c r="E89">
        <v>1.2702000099999999</v>
      </c>
      <c r="F89">
        <v>868.15997314000003</v>
      </c>
      <c r="G89">
        <v>1.55589998</v>
      </c>
      <c r="H89">
        <v>9.9000003020963209E+37</v>
      </c>
      <c r="J89" s="2">
        <f>TREND(Calibration!$A$2:$A$4,Calibration!$B$2:$B$4,C89)</f>
        <v>435.0404088902992</v>
      </c>
      <c r="K89" s="2">
        <f>TREND(Calibration!$A$2:$A$4,Calibration!$C$2:$C$4,E89)</f>
        <v>499.23223033062419</v>
      </c>
      <c r="L89" s="2">
        <f>TREND(Calibration!$A$2:$A$4,Calibration!$D$2:$D$4,G89)</f>
        <v>597.34898615837358</v>
      </c>
    </row>
    <row r="90" spans="1:12" x14ac:dyDescent="0.25">
      <c r="A90">
        <v>440092</v>
      </c>
      <c r="B90">
        <v>14.01200008</v>
      </c>
      <c r="C90">
        <v>0.66049999000000004</v>
      </c>
      <c r="D90">
        <v>515.64801024999997</v>
      </c>
      <c r="E90">
        <v>1.3247</v>
      </c>
      <c r="F90">
        <v>909.92602538999995</v>
      </c>
      <c r="G90">
        <v>1.5542000499999999</v>
      </c>
      <c r="H90">
        <v>9.9000003020963209E+37</v>
      </c>
      <c r="J90" s="2">
        <f>TREND(Calibration!$A$2:$A$4,Calibration!$B$2:$B$4,C90)</f>
        <v>439.03686263039287</v>
      </c>
      <c r="K90" s="2">
        <f>TREND(Calibration!$A$2:$A$4,Calibration!$C$2:$C$4,E90)</f>
        <v>521.09889354790789</v>
      </c>
      <c r="L90" s="2">
        <f>TREND(Calibration!$A$2:$A$4,Calibration!$D$2:$D$4,G90)</f>
        <v>596.64555211213144</v>
      </c>
    </row>
    <row r="91" spans="1:12" x14ac:dyDescent="0.25">
      <c r="A91">
        <v>445093</v>
      </c>
      <c r="B91">
        <v>13.977999690000001</v>
      </c>
      <c r="C91">
        <v>0.66860001999999996</v>
      </c>
      <c r="D91">
        <v>383.23001098999998</v>
      </c>
      <c r="E91">
        <v>1.3571000099999999</v>
      </c>
      <c r="F91">
        <v>9.9000003020963209E+37</v>
      </c>
      <c r="G91">
        <v>1.5563999399999999</v>
      </c>
      <c r="H91">
        <v>9.9000003020963209E+37</v>
      </c>
      <c r="J91" s="2">
        <f>TREND(Calibration!$A$2:$A$4,Calibration!$B$2:$B$4,C91)</f>
        <v>444.01706961290074</v>
      </c>
      <c r="K91" s="2">
        <f>TREND(Calibration!$A$2:$A$4,Calibration!$C$2:$C$4,E91)</f>
        <v>534.09853092227468</v>
      </c>
      <c r="L91" s="2">
        <f>TREND(Calibration!$A$2:$A$4,Calibration!$D$2:$D$4,G91)</f>
        <v>597.55587049229268</v>
      </c>
    </row>
    <row r="92" spans="1:12" x14ac:dyDescent="0.25">
      <c r="A92">
        <v>450092</v>
      </c>
      <c r="B92">
        <v>13.972000120000001</v>
      </c>
      <c r="C92">
        <v>0.67180002000000005</v>
      </c>
      <c r="D92">
        <v>826.47900390999996</v>
      </c>
      <c r="E92">
        <v>1.2841999500000001</v>
      </c>
      <c r="F92">
        <v>9.9000003020963209E+37</v>
      </c>
      <c r="G92">
        <v>1.55910003</v>
      </c>
      <c r="H92">
        <v>9.9000003020963209E+37</v>
      </c>
      <c r="J92" s="2">
        <f>TREND(Calibration!$A$2:$A$4,Calibration!$B$2:$B$4,C92)</f>
        <v>445.98455150420557</v>
      </c>
      <c r="K92" s="2">
        <f>TREND(Calibration!$A$2:$A$4,Calibration!$C$2:$C$4,E92)</f>
        <v>504.84933178407732</v>
      </c>
      <c r="L92" s="2">
        <f>TREND(Calibration!$A$2:$A$4,Calibration!$D$2:$D$4,G92)</f>
        <v>598.67317251879854</v>
      </c>
    </row>
    <row r="93" spans="1:12" x14ac:dyDescent="0.25">
      <c r="A93">
        <v>455092</v>
      </c>
      <c r="B93">
        <v>14.00899982</v>
      </c>
      <c r="C93">
        <v>0.67610002000000002</v>
      </c>
      <c r="D93">
        <v>-9.9000003020963209E+37</v>
      </c>
      <c r="E93">
        <v>1.2706999800000001</v>
      </c>
      <c r="F93">
        <v>9.9000003020963209E+37</v>
      </c>
      <c r="G93">
        <v>1.5569000200000001</v>
      </c>
      <c r="H93">
        <v>9.9000003020963209E+37</v>
      </c>
      <c r="J93" s="2">
        <f>TREND(Calibration!$A$2:$A$4,Calibration!$B$2:$B$4,C93)</f>
        <v>448.62835529564632</v>
      </c>
      <c r="K93" s="2">
        <f>TREND(Calibration!$A$2:$A$4,Calibration!$C$2:$C$4,E93)</f>
        <v>499.43282991988553</v>
      </c>
      <c r="L93" s="2">
        <f>TREND(Calibration!$A$2:$A$4,Calibration!$D$2:$D$4,G93)</f>
        <v>597.7628044824246</v>
      </c>
    </row>
    <row r="94" spans="1:12" x14ac:dyDescent="0.25">
      <c r="A94">
        <v>460092</v>
      </c>
      <c r="B94">
        <v>13.98600006</v>
      </c>
      <c r="C94">
        <v>0.67720002000000001</v>
      </c>
      <c r="D94">
        <v>594.14099121000004</v>
      </c>
      <c r="E94">
        <v>1.2653000400000001</v>
      </c>
      <c r="F94">
        <v>9.9000003020963209E+37</v>
      </c>
      <c r="G94">
        <v>1.5552999999999999</v>
      </c>
      <c r="H94">
        <v>9.9000003020963209E+37</v>
      </c>
      <c r="J94" s="2">
        <f>TREND(Calibration!$A$2:$A$4,Calibration!$B$2:$B$4,C94)</f>
        <v>449.30467719578235</v>
      </c>
      <c r="K94" s="2">
        <f>TREND(Calibration!$A$2:$A$4,Calibration!$C$2:$C$4,E94)</f>
        <v>497.26624843292495</v>
      </c>
      <c r="L94" s="2">
        <f>TREND(Calibration!$A$2:$A$4,Calibration!$D$2:$D$4,G94)</f>
        <v>597.10071337122088</v>
      </c>
    </row>
    <row r="95" spans="1:12" x14ac:dyDescent="0.25">
      <c r="A95">
        <v>465093</v>
      </c>
      <c r="B95">
        <v>14.01799965</v>
      </c>
      <c r="C95">
        <v>0.68099999</v>
      </c>
      <c r="D95">
        <v>609.66198729999996</v>
      </c>
      <c r="E95">
        <v>1.2361999800000001</v>
      </c>
      <c r="F95">
        <v>9.9000003020963209E+37</v>
      </c>
      <c r="G95">
        <v>1.55480003</v>
      </c>
      <c r="H95">
        <v>991.25201416000004</v>
      </c>
      <c r="J95" s="2">
        <f>TREND(Calibration!$A$2:$A$4,Calibration!$B$2:$B$4,C95)</f>
        <v>451.64104349656401</v>
      </c>
      <c r="K95" s="2">
        <f>TREND(Calibration!$A$2:$A$4,Calibration!$C$2:$C$4,E95)</f>
        <v>485.59062772872397</v>
      </c>
      <c r="L95" s="2">
        <f>TREND(Calibration!$A$2:$A$4,Calibration!$D$2:$D$4,G95)</f>
        <v>596.89382489928403</v>
      </c>
    </row>
    <row r="96" spans="1:12" x14ac:dyDescent="0.25">
      <c r="A96">
        <v>470092</v>
      </c>
      <c r="B96">
        <v>14.024999619999999</v>
      </c>
      <c r="C96">
        <v>0.68150001999999998</v>
      </c>
      <c r="D96">
        <v>777.12298583999996</v>
      </c>
      <c r="E96">
        <v>1.26049995</v>
      </c>
      <c r="F96">
        <v>9.9000003020963209E+37</v>
      </c>
      <c r="G96">
        <v>1.5563999399999999</v>
      </c>
      <c r="H96">
        <v>9.9000003020963209E+37</v>
      </c>
      <c r="J96" s="2">
        <f>TREND(Calibration!$A$2:$A$4,Calibration!$B$2:$B$4,C96)</f>
        <v>451.94848098722309</v>
      </c>
      <c r="K96" s="2">
        <f>TREND(Calibration!$A$2:$A$4,Calibration!$C$2:$C$4,E96)</f>
        <v>495.34034071362714</v>
      </c>
      <c r="L96" s="2">
        <f>TREND(Calibration!$A$2:$A$4,Calibration!$D$2:$D$4,G96)</f>
        <v>597.55587049229268</v>
      </c>
    </row>
    <row r="97" spans="1:12" x14ac:dyDescent="0.25">
      <c r="A97">
        <v>475093</v>
      </c>
      <c r="B97">
        <v>14.079999920000001</v>
      </c>
      <c r="C97">
        <v>0.67779999999999996</v>
      </c>
      <c r="D97">
        <v>9.9000003020963209E+37</v>
      </c>
      <c r="E97">
        <v>1.2776999499999999</v>
      </c>
      <c r="F97">
        <v>734.80603026999995</v>
      </c>
      <c r="G97">
        <v>1.5563999399999999</v>
      </c>
      <c r="H97">
        <v>9.9000003020963209E+37</v>
      </c>
      <c r="J97" s="2">
        <f>TREND(Calibration!$A$2:$A$4,Calibration!$B$2:$B$4,C97)</f>
        <v>449.6735677536401</v>
      </c>
      <c r="K97" s="2">
        <f>TREND(Calibration!$A$2:$A$4,Calibration!$C$2:$C$4,E97)</f>
        <v>502.24138064661201</v>
      </c>
      <c r="L97" s="2">
        <f>TREND(Calibration!$A$2:$A$4,Calibration!$D$2:$D$4,G97)</f>
        <v>597.55587049229268</v>
      </c>
    </row>
    <row r="98" spans="1:12" x14ac:dyDescent="0.25">
      <c r="A98">
        <v>480093</v>
      </c>
      <c r="B98">
        <v>14.1420002</v>
      </c>
      <c r="C98">
        <v>0.67940003000000004</v>
      </c>
      <c r="D98">
        <v>1004.60900879</v>
      </c>
      <c r="E98">
        <v>1.2971999599999999</v>
      </c>
      <c r="F98">
        <v>639.49597168000003</v>
      </c>
      <c r="G98">
        <v>1.55209994</v>
      </c>
      <c r="H98">
        <v>9.9000003020963209E+37</v>
      </c>
      <c r="J98" s="2">
        <f>TREND(Calibration!$A$2:$A$4,Calibration!$B$2:$B$4,C98)</f>
        <v>450.65732714443527</v>
      </c>
      <c r="K98" s="2">
        <f>TREND(Calibration!$A$2:$A$4,Calibration!$C$2:$C$4,E98)</f>
        <v>510.06523807124029</v>
      </c>
      <c r="L98" s="2">
        <f>TREND(Calibration!$A$2:$A$4,Calibration!$D$2:$D$4,G98)</f>
        <v>595.77652287277829</v>
      </c>
    </row>
    <row r="99" spans="1:12" x14ac:dyDescent="0.25">
      <c r="A99">
        <v>485092</v>
      </c>
      <c r="B99">
        <v>14.20100021</v>
      </c>
      <c r="C99">
        <v>0.67510002999999996</v>
      </c>
      <c r="D99">
        <v>846.15600586000005</v>
      </c>
      <c r="E99">
        <v>1.28209996</v>
      </c>
      <c r="F99">
        <v>780.38397216999999</v>
      </c>
      <c r="G99">
        <v>1.55209994</v>
      </c>
      <c r="H99">
        <v>1108.13903809</v>
      </c>
      <c r="J99" s="2">
        <f>TREND(Calibration!$A$2:$A$4,Calibration!$B$2:$B$4,C99)</f>
        <v>448.01352335299447</v>
      </c>
      <c r="K99" s="2">
        <f>TREND(Calibration!$A$2:$A$4,Calibration!$C$2:$C$4,E99)</f>
        <v>504.0067669672826</v>
      </c>
      <c r="L99" s="2">
        <f>TREND(Calibration!$A$2:$A$4,Calibration!$D$2:$D$4,G99)</f>
        <v>595.77652287277829</v>
      </c>
    </row>
    <row r="100" spans="1:12" x14ac:dyDescent="0.25">
      <c r="A100">
        <v>490093</v>
      </c>
      <c r="B100">
        <v>14.213000299999999</v>
      </c>
      <c r="C100">
        <v>0.67510002999999996</v>
      </c>
      <c r="D100">
        <v>1229.79296875</v>
      </c>
      <c r="E100">
        <v>1.2922999900000001</v>
      </c>
      <c r="F100">
        <v>248.36999512</v>
      </c>
      <c r="G100">
        <v>1.5552999999999999</v>
      </c>
      <c r="H100">
        <v>9.9000003020963209E+37</v>
      </c>
      <c r="J100" s="2">
        <f>TREND(Calibration!$A$2:$A$4,Calibration!$B$2:$B$4,C100)</f>
        <v>448.01352335299447</v>
      </c>
      <c r="K100" s="2">
        <f>TREND(Calibration!$A$2:$A$4,Calibration!$C$2:$C$4,E100)</f>
        <v>508.09925617354099</v>
      </c>
      <c r="L100" s="2">
        <f>TREND(Calibration!$A$2:$A$4,Calibration!$D$2:$D$4,G100)</f>
        <v>597.10071337122088</v>
      </c>
    </row>
    <row r="101" spans="1:12" x14ac:dyDescent="0.25">
      <c r="A101">
        <v>495091</v>
      </c>
      <c r="B101">
        <v>14.28499985</v>
      </c>
      <c r="C101">
        <v>0.67290002000000004</v>
      </c>
      <c r="D101">
        <v>792.28497314000003</v>
      </c>
      <c r="E101">
        <v>1.2912000400000001</v>
      </c>
      <c r="F101">
        <v>370.89498901000002</v>
      </c>
      <c r="G101">
        <v>1.55799997</v>
      </c>
      <c r="H101">
        <v>9.9000003020963209E+37</v>
      </c>
      <c r="J101" s="2">
        <f>TREND(Calibration!$A$2:$A$4,Calibration!$B$2:$B$4,C101)</f>
        <v>446.6608734043416</v>
      </c>
      <c r="K101" s="2">
        <f>TREND(Calibration!$A$2:$A$4,Calibration!$C$2:$C$4,E101)</f>
        <v>507.65793065759408</v>
      </c>
      <c r="L101" s="2">
        <f>TREND(Calibration!$A$2:$A$4,Calibration!$D$2:$D$4,G101)</f>
        <v>598.21796574151415</v>
      </c>
    </row>
    <row r="102" spans="1:12" x14ac:dyDescent="0.25">
      <c r="A102">
        <v>500090</v>
      </c>
      <c r="B102">
        <v>14.385000229999999</v>
      </c>
      <c r="C102">
        <v>0.67019998999999997</v>
      </c>
      <c r="D102">
        <v>737.67401123000002</v>
      </c>
      <c r="E102">
        <v>1.29069996</v>
      </c>
      <c r="F102">
        <v>694.67901611000002</v>
      </c>
      <c r="G102">
        <v>1.5552999999999999</v>
      </c>
      <c r="H102">
        <v>9.9000003020963209E+37</v>
      </c>
      <c r="J102" s="2">
        <f>TREND(Calibration!$A$2:$A$4,Calibration!$B$2:$B$4,C102)</f>
        <v>445.0007921134104</v>
      </c>
      <c r="K102" s="2">
        <f>TREND(Calibration!$A$2:$A$4,Calibration!$C$2:$C$4,E102)</f>
        <v>507.45728693377498</v>
      </c>
      <c r="L102" s="2">
        <f>TREND(Calibration!$A$2:$A$4,Calibration!$D$2:$D$4,G102)</f>
        <v>597.10071337122088</v>
      </c>
    </row>
    <row r="103" spans="1:12" x14ac:dyDescent="0.25">
      <c r="A103">
        <v>505091</v>
      </c>
      <c r="B103">
        <v>14.53100014</v>
      </c>
      <c r="C103">
        <v>0.67290002000000004</v>
      </c>
      <c r="D103">
        <v>286.24301147</v>
      </c>
      <c r="E103">
        <v>1.3161</v>
      </c>
      <c r="F103">
        <v>9.9000003020963209E+37</v>
      </c>
      <c r="G103">
        <v>1.55050004</v>
      </c>
      <c r="H103">
        <v>9.9000003020963209E+37</v>
      </c>
      <c r="J103" s="2">
        <f>TREND(Calibration!$A$2:$A$4,Calibration!$B$2:$B$4,C103)</f>
        <v>446.6608734043416</v>
      </c>
      <c r="K103" s="2">
        <f>TREND(Calibration!$A$2:$A$4,Calibration!$C$2:$C$4,E103)</f>
        <v>517.6483735814154</v>
      </c>
      <c r="L103" s="2">
        <f>TREND(Calibration!$A$2:$A$4,Calibration!$D$2:$D$4,G103)</f>
        <v>595.11448141778737</v>
      </c>
    </row>
    <row r="104" spans="1:12" x14ac:dyDescent="0.25">
      <c r="A104">
        <v>510091</v>
      </c>
      <c r="B104">
        <v>14.59300041</v>
      </c>
      <c r="C104">
        <v>0.67339998000000001</v>
      </c>
      <c r="D104">
        <v>725.84301758000004</v>
      </c>
      <c r="E104">
        <v>1.2992999599999999</v>
      </c>
      <c r="F104">
        <v>9.9000003020963209E+37</v>
      </c>
      <c r="G104">
        <v>1.5575000000000001</v>
      </c>
      <c r="H104">
        <v>1250.81994629</v>
      </c>
      <c r="J104" s="2">
        <f>TREND(Calibration!$A$2:$A$4,Calibration!$B$2:$B$4,C104)</f>
        <v>446.96826785633431</v>
      </c>
      <c r="K104" s="2">
        <f>TREND(Calibration!$A$2:$A$4,Calibration!$C$2:$C$4,E104)</f>
        <v>510.90780690026747</v>
      </c>
      <c r="L104" s="2">
        <f>TREND(Calibration!$A$2:$A$4,Calibration!$D$2:$D$4,G104)</f>
        <v>598.01107726957719</v>
      </c>
    </row>
    <row r="105" spans="1:12" x14ac:dyDescent="0.25">
      <c r="A105">
        <v>515091</v>
      </c>
      <c r="B105">
        <v>14.647999759999999</v>
      </c>
      <c r="C105">
        <v>0.66700000000000004</v>
      </c>
      <c r="D105">
        <v>824.04797363</v>
      </c>
      <c r="E105">
        <v>1.25880003</v>
      </c>
      <c r="F105">
        <v>9.9000003020963209E+37</v>
      </c>
      <c r="G105">
        <v>1.55480003</v>
      </c>
      <c r="H105">
        <v>9.9000003020963209E+37</v>
      </c>
      <c r="J105" s="2">
        <f>TREND(Calibration!$A$2:$A$4,Calibration!$B$2:$B$4,C105)</f>
        <v>443.0333163704866</v>
      </c>
      <c r="K105" s="2">
        <f>TREND(Calibration!$A$2:$A$4,Calibration!$C$2:$C$4,E105)</f>
        <v>494.65829328322712</v>
      </c>
      <c r="L105" s="2">
        <f>TREND(Calibration!$A$2:$A$4,Calibration!$D$2:$D$4,G105)</f>
        <v>596.89382489928403</v>
      </c>
    </row>
    <row r="106" spans="1:12" x14ac:dyDescent="0.25">
      <c r="A106">
        <v>520091</v>
      </c>
      <c r="B106">
        <v>14.72900009</v>
      </c>
      <c r="C106">
        <v>0.66320002</v>
      </c>
      <c r="D106">
        <v>518.28997803000004</v>
      </c>
      <c r="E106">
        <v>1.2247999899999999</v>
      </c>
      <c r="F106">
        <v>9.9000003020963209E+37</v>
      </c>
      <c r="G106">
        <v>1.55369997</v>
      </c>
      <c r="H106">
        <v>1043.0369873</v>
      </c>
      <c r="J106" s="2">
        <f>TREND(Calibration!$A$2:$A$4,Calibration!$B$2:$B$4,C106)</f>
        <v>440.69694392132402</v>
      </c>
      <c r="K106" s="2">
        <f>TREND(Calibration!$A$2:$A$4,Calibration!$C$2:$C$4,E106)</f>
        <v>481.01668666909433</v>
      </c>
      <c r="L106" s="2">
        <f>TREND(Calibration!$A$2:$A$4,Calibration!$D$2:$D$4,G106)</f>
        <v>596.43861812199964</v>
      </c>
    </row>
    <row r="107" spans="1:12" x14ac:dyDescent="0.25">
      <c r="A107">
        <v>525090</v>
      </c>
      <c r="B107">
        <v>14.79699993</v>
      </c>
      <c r="C107">
        <v>0.66970003</v>
      </c>
      <c r="D107">
        <v>931.15002441000001</v>
      </c>
      <c r="E107">
        <v>1.2209999600000001</v>
      </c>
      <c r="F107">
        <v>9.9000003020963209E+37</v>
      </c>
      <c r="G107">
        <v>1.5509999999999999</v>
      </c>
      <c r="H107">
        <v>9.9000003020963209E+37</v>
      </c>
      <c r="J107" s="2">
        <f>TREND(Calibration!$A$2:$A$4,Calibration!$B$2:$B$4,C107)</f>
        <v>444.69339766141769</v>
      </c>
      <c r="K107" s="2">
        <f>TREND(Calibration!$A$2:$A$4,Calibration!$C$2:$C$4,E107)</f>
        <v>479.49202627510948</v>
      </c>
      <c r="L107" s="2">
        <f>TREND(Calibration!$A$2:$A$4,Calibration!$D$2:$D$4,G107)</f>
        <v>595.32136575170648</v>
      </c>
    </row>
    <row r="108" spans="1:12" x14ac:dyDescent="0.25">
      <c r="A108">
        <v>530090</v>
      </c>
      <c r="B108">
        <v>14.84300041</v>
      </c>
      <c r="C108">
        <v>0.6724</v>
      </c>
      <c r="D108">
        <v>1050.1459960899999</v>
      </c>
      <c r="E108">
        <v>1.2166999599999999</v>
      </c>
      <c r="F108">
        <v>9.9000003020963209E+37</v>
      </c>
      <c r="G108">
        <v>1.54990005</v>
      </c>
      <c r="H108">
        <v>1220.83496094</v>
      </c>
      <c r="J108" s="2">
        <f>TREND(Calibration!$A$2:$A$4,Calibration!$B$2:$B$4,C108)</f>
        <v>446.35344206206338</v>
      </c>
      <c r="K108" s="2">
        <f>TREND(Calibration!$A$2:$A$4,Calibration!$C$2:$C$4,E108)</f>
        <v>477.76676629186318</v>
      </c>
      <c r="L108" s="2">
        <f>TREND(Calibration!$A$2:$A$4,Calibration!$D$2:$D$4,G108)</f>
        <v>594.86620449261704</v>
      </c>
    </row>
    <row r="109" spans="1:12" x14ac:dyDescent="0.25">
      <c r="A109">
        <v>535090</v>
      </c>
      <c r="B109">
        <v>14.836000439999999</v>
      </c>
      <c r="C109">
        <v>0.66640001999999998</v>
      </c>
      <c r="D109">
        <v>9.9000003020963209E+37</v>
      </c>
      <c r="E109">
        <v>1.19239998</v>
      </c>
      <c r="F109">
        <v>834.14501953000001</v>
      </c>
      <c r="G109">
        <v>1.55589998</v>
      </c>
      <c r="H109">
        <v>9.9000003020963209E+37</v>
      </c>
      <c r="J109" s="2">
        <f>TREND(Calibration!$A$2:$A$4,Calibration!$B$2:$B$4,C109)</f>
        <v>442.66442581262874</v>
      </c>
      <c r="K109" s="2">
        <f>TREND(Calibration!$A$2:$A$4,Calibration!$C$2:$C$4,E109)</f>
        <v>468.01704929472749</v>
      </c>
      <c r="L109" s="2">
        <f>TREND(Calibration!$A$2:$A$4,Calibration!$D$2:$D$4,G109)</f>
        <v>597.34898615837358</v>
      </c>
    </row>
    <row r="110" spans="1:12" x14ac:dyDescent="0.25">
      <c r="A110">
        <v>540091</v>
      </c>
      <c r="B110">
        <v>14.81999969</v>
      </c>
      <c r="C110">
        <v>0.67019998999999997</v>
      </c>
      <c r="D110">
        <v>1220.73400879</v>
      </c>
      <c r="E110">
        <v>1.2922999900000001</v>
      </c>
      <c r="F110">
        <v>352.91500853999997</v>
      </c>
      <c r="G110">
        <v>1.5634000299999999</v>
      </c>
      <c r="H110">
        <v>9.9000003020963209E+37</v>
      </c>
      <c r="J110" s="2">
        <f>TREND(Calibration!$A$2:$A$4,Calibration!$B$2:$B$4,C110)</f>
        <v>445.0007921134104</v>
      </c>
      <c r="K110" s="2">
        <f>TREND(Calibration!$A$2:$A$4,Calibration!$C$2:$C$4,E110)</f>
        <v>508.09925617354099</v>
      </c>
      <c r="L110" s="2">
        <f>TREND(Calibration!$A$2:$A$4,Calibration!$D$2:$D$4,G110)</f>
        <v>600.45252013831293</v>
      </c>
    </row>
    <row r="111" spans="1:12" x14ac:dyDescent="0.25">
      <c r="A111">
        <v>545090</v>
      </c>
      <c r="B111">
        <v>14.81700039</v>
      </c>
      <c r="C111">
        <v>0.66970003</v>
      </c>
      <c r="D111">
        <v>967.34301758000004</v>
      </c>
      <c r="E111">
        <v>1.31449997</v>
      </c>
      <c r="F111">
        <v>546.68402100000003</v>
      </c>
      <c r="G111">
        <v>1.56719995</v>
      </c>
      <c r="H111">
        <v>9.9000003020963209E+37</v>
      </c>
      <c r="J111" s="2">
        <f>TREND(Calibration!$A$2:$A$4,Calibration!$B$2:$B$4,C111)</f>
        <v>444.69339766141769</v>
      </c>
      <c r="K111" s="2">
        <f>TREND(Calibration!$A$2:$A$4,Calibration!$C$2:$C$4,E111)</f>
        <v>517.0064043416495</v>
      </c>
      <c r="L111" s="2">
        <f>TREND(Calibration!$A$2:$A$4,Calibration!$D$2:$D$4,G111)</f>
        <v>602.02493376769564</v>
      </c>
    </row>
    <row r="112" spans="1:12" x14ac:dyDescent="0.25">
      <c r="A112">
        <v>550090</v>
      </c>
      <c r="B112">
        <v>14.85900021</v>
      </c>
      <c r="C112">
        <v>0.67070001000000001</v>
      </c>
      <c r="D112">
        <v>312.20599364999998</v>
      </c>
      <c r="E112">
        <v>1.2173000599999999</v>
      </c>
      <c r="F112">
        <v>9.9000003020963209E+37</v>
      </c>
      <c r="G112">
        <v>1.56719995</v>
      </c>
      <c r="H112">
        <v>777.26898193</v>
      </c>
      <c r="J112" s="2">
        <f>TREND(Calibration!$A$2:$A$4,Calibration!$B$2:$B$4,C112)</f>
        <v>445.30822345568862</v>
      </c>
      <c r="K112" s="2">
        <f>TREND(Calibration!$A$2:$A$4,Calibration!$C$2:$C$4,E112)</f>
        <v>478.00754036533897</v>
      </c>
      <c r="L112" s="2">
        <f>TREND(Calibration!$A$2:$A$4,Calibration!$D$2:$D$4,G112)</f>
        <v>602.02493376769564</v>
      </c>
    </row>
    <row r="113" spans="1:12" x14ac:dyDescent="0.25">
      <c r="A113">
        <v>555091</v>
      </c>
      <c r="B113">
        <v>14.79699993</v>
      </c>
      <c r="C113">
        <v>0.67400002000000003</v>
      </c>
      <c r="D113">
        <v>926.37902831999997</v>
      </c>
      <c r="E113">
        <v>1.18210006</v>
      </c>
      <c r="F113">
        <v>1104.27404785</v>
      </c>
      <c r="G113">
        <v>1.5677000299999999</v>
      </c>
      <c r="H113">
        <v>9.9000003020963209E+37</v>
      </c>
      <c r="J113" s="2">
        <f>TREND(Calibration!$A$2:$A$4,Calibration!$B$2:$B$4,C113)</f>
        <v>447.33719530447758</v>
      </c>
      <c r="K113" s="2">
        <f>TREND(Calibration!$A$2:$A$4,Calibration!$C$2:$C$4,E113)</f>
        <v>463.88448189783503</v>
      </c>
      <c r="L113" s="2">
        <f>TREND(Calibration!$A$2:$A$4,Calibration!$D$2:$D$4,G113)</f>
        <v>602.23186775782733</v>
      </c>
    </row>
    <row r="114" spans="1:12" x14ac:dyDescent="0.25">
      <c r="A114">
        <v>560090</v>
      </c>
      <c r="B114">
        <v>14.739000320000001</v>
      </c>
      <c r="C114">
        <v>0.66750001999999997</v>
      </c>
      <c r="D114">
        <v>843.22497558999999</v>
      </c>
      <c r="E114">
        <v>1.1858999699999999</v>
      </c>
      <c r="F114">
        <v>1137.2139892600001</v>
      </c>
      <c r="G114">
        <v>1.5709999800000001</v>
      </c>
      <c r="H114">
        <v>9.9000003020963209E+37</v>
      </c>
      <c r="J114" s="2">
        <f>TREND(Calibration!$A$2:$A$4,Calibration!$B$2:$B$4,C114)</f>
        <v>443.34074771276477</v>
      </c>
      <c r="K114" s="2">
        <f>TREND(Calibration!$A$2:$A$4,Calibration!$C$2:$C$4,E114)</f>
        <v>465.40909414502966</v>
      </c>
      <c r="L114" s="2">
        <f>TREND(Calibration!$A$2:$A$4,Calibration!$D$2:$D$4,G114)</f>
        <v>603.59739291527319</v>
      </c>
    </row>
    <row r="115" spans="1:12" x14ac:dyDescent="0.25">
      <c r="A115">
        <v>565092</v>
      </c>
      <c r="B115">
        <v>14.67099953</v>
      </c>
      <c r="C115">
        <v>0.66479999000000001</v>
      </c>
      <c r="D115">
        <v>961.34002685999997</v>
      </c>
      <c r="E115">
        <v>1.18859994</v>
      </c>
      <c r="F115">
        <v>1266.8260498</v>
      </c>
      <c r="G115">
        <v>1.5769000099999999</v>
      </c>
      <c r="H115">
        <v>9.9000003020963209E+37</v>
      </c>
      <c r="J115" s="2">
        <f>TREND(Calibration!$A$2:$A$4,Calibration!$B$2:$B$4,C115)</f>
        <v>441.68066642183362</v>
      </c>
      <c r="K115" s="2">
        <f>TREND(Calibration!$A$2:$A$4,Calibration!$C$2:$C$4,E115)</f>
        <v>466.49238488851</v>
      </c>
      <c r="L115" s="2">
        <f>TREND(Calibration!$A$2:$A$4,Calibration!$D$2:$D$4,G115)</f>
        <v>606.03883578400882</v>
      </c>
    </row>
    <row r="116" spans="1:12" x14ac:dyDescent="0.25">
      <c r="A116">
        <v>570091</v>
      </c>
      <c r="B116">
        <v>14.73200035</v>
      </c>
      <c r="C116">
        <v>0.66320002</v>
      </c>
      <c r="D116">
        <v>901.25701904000005</v>
      </c>
      <c r="E116">
        <v>1.2086000400000001</v>
      </c>
      <c r="F116">
        <v>980.60498046999999</v>
      </c>
      <c r="G116">
        <v>1.57640004</v>
      </c>
      <c r="H116">
        <v>9.9000003020963209E+37</v>
      </c>
      <c r="J116" s="2">
        <f>TREND(Calibration!$A$2:$A$4,Calibration!$B$2:$B$4,C116)</f>
        <v>440.69694392132402</v>
      </c>
      <c r="K116" s="2">
        <f>TREND(Calibration!$A$2:$A$4,Calibration!$C$2:$C$4,E116)</f>
        <v>474.51689004918978</v>
      </c>
      <c r="L116" s="2">
        <f>TREND(Calibration!$A$2:$A$4,Calibration!$D$2:$D$4,G116)</f>
        <v>605.83194731207197</v>
      </c>
    </row>
    <row r="117" spans="1:12" x14ac:dyDescent="0.25">
      <c r="A117">
        <v>575091</v>
      </c>
      <c r="B117">
        <v>14.777999879999999</v>
      </c>
      <c r="C117">
        <v>0.66210002000000001</v>
      </c>
      <c r="D117">
        <v>1006.2789917</v>
      </c>
      <c r="E117">
        <v>1.20270002</v>
      </c>
      <c r="F117">
        <v>589.84100341999999</v>
      </c>
      <c r="G117">
        <v>1.56830001</v>
      </c>
      <c r="H117">
        <v>9.9000003020963209E+37</v>
      </c>
      <c r="J117" s="2">
        <f>TREND(Calibration!$A$2:$A$4,Calibration!$B$2:$B$4,C117)</f>
        <v>440.02062202118799</v>
      </c>
      <c r="K117" s="2">
        <f>TREND(Calibration!$A$2:$A$4,Calibration!$C$2:$C$4,E117)</f>
        <v>472.1496648384101</v>
      </c>
      <c r="L117" s="2">
        <f>TREND(Calibration!$A$2:$A$4,Calibration!$D$2:$D$4,G117)</f>
        <v>602.48014054498003</v>
      </c>
    </row>
    <row r="118" spans="1:12" x14ac:dyDescent="0.25">
      <c r="A118">
        <v>580090</v>
      </c>
      <c r="B118">
        <v>14.7840004</v>
      </c>
      <c r="C118">
        <v>0.66420000999999995</v>
      </c>
      <c r="D118">
        <v>847.50402831999997</v>
      </c>
      <c r="E118">
        <v>1.20159996</v>
      </c>
      <c r="F118">
        <v>262.99099731000001</v>
      </c>
      <c r="G118">
        <v>1.5656000400000001</v>
      </c>
      <c r="H118">
        <v>9.9000003020963209E+37</v>
      </c>
      <c r="J118" s="2">
        <f>TREND(Calibration!$A$2:$A$4,Calibration!$B$2:$B$4,C118)</f>
        <v>441.31177586397581</v>
      </c>
      <c r="K118" s="2">
        <f>TREND(Calibration!$A$2:$A$4,Calibration!$C$2:$C$4,E118)</f>
        <v>471.70829518790549</v>
      </c>
      <c r="L118" s="2">
        <f>TREND(Calibration!$A$2:$A$4,Calibration!$D$2:$D$4,G118)</f>
        <v>601.36288817468699</v>
      </c>
    </row>
    <row r="119" spans="1:12" x14ac:dyDescent="0.25">
      <c r="A119">
        <v>585091</v>
      </c>
      <c r="B119">
        <v>14.81999969</v>
      </c>
      <c r="C119">
        <v>0.66530001000000005</v>
      </c>
      <c r="D119">
        <v>612.22601318</v>
      </c>
      <c r="E119">
        <v>1.2237000499999999</v>
      </c>
      <c r="F119">
        <v>413.26300049000002</v>
      </c>
      <c r="G119">
        <v>1.57149994</v>
      </c>
      <c r="H119">
        <v>9.9000003020963209E+37</v>
      </c>
      <c r="J119" s="2">
        <f>TREND(Calibration!$A$2:$A$4,Calibration!$B$2:$B$4,C119)</f>
        <v>441.98809776411184</v>
      </c>
      <c r="K119" s="2">
        <f>TREND(Calibration!$A$2:$A$4,Calibration!$C$2:$C$4,E119)</f>
        <v>480.57536516537994</v>
      </c>
      <c r="L119" s="2">
        <f>TREND(Calibration!$A$2:$A$4,Calibration!$D$2:$D$4,G119)</f>
        <v>603.8042772491923</v>
      </c>
    </row>
    <row r="120" spans="1:12" x14ac:dyDescent="0.25">
      <c r="A120">
        <v>590092</v>
      </c>
      <c r="B120">
        <v>14.85900021</v>
      </c>
      <c r="C120">
        <v>0.65990000999999998</v>
      </c>
      <c r="D120">
        <v>784.70300293000003</v>
      </c>
      <c r="E120">
        <v>1.2339999699999999</v>
      </c>
      <c r="F120">
        <v>579.71697998000002</v>
      </c>
      <c r="G120">
        <v>1.5704</v>
      </c>
      <c r="H120">
        <v>1216.2810058600001</v>
      </c>
      <c r="J120" s="2">
        <f>TREND(Calibration!$A$2:$A$4,Calibration!$B$2:$B$4,C120)</f>
        <v>438.66797207253501</v>
      </c>
      <c r="K120" s="2">
        <f>TREND(Calibration!$A$2:$A$4,Calibration!$C$2:$C$4,E120)</f>
        <v>484.70793256227239</v>
      </c>
      <c r="L120" s="2">
        <f>TREND(Calibration!$A$2:$A$4,Calibration!$D$2:$D$4,G120)</f>
        <v>603.34912012812049</v>
      </c>
    </row>
    <row r="121" spans="1:12" x14ac:dyDescent="0.25">
      <c r="A121">
        <v>595104</v>
      </c>
      <c r="B121">
        <v>14.833000180000001</v>
      </c>
      <c r="C121">
        <v>0.65719998000000002</v>
      </c>
      <c r="D121">
        <v>792.63800048999997</v>
      </c>
      <c r="E121">
        <v>1.2000000500000001</v>
      </c>
      <c r="F121">
        <v>295.84799193999999</v>
      </c>
      <c r="G121">
        <v>1.5661</v>
      </c>
      <c r="H121">
        <v>9.9000003020963209E+37</v>
      </c>
      <c r="J121" s="2">
        <f>TREND(Calibration!$A$2:$A$4,Calibration!$B$2:$B$4,C121)</f>
        <v>437.00789078160392</v>
      </c>
      <c r="K121" s="2">
        <f>TREND(Calibration!$A$2:$A$4,Calibration!$C$2:$C$4,E121)</f>
        <v>471.06637409492987</v>
      </c>
      <c r="L121" s="2">
        <f>TREND(Calibration!$A$2:$A$4,Calibration!$D$2:$D$4,G121)</f>
        <v>601.56977250860609</v>
      </c>
    </row>
    <row r="122" spans="1:12" x14ac:dyDescent="0.25">
      <c r="A122">
        <v>600093</v>
      </c>
      <c r="B122">
        <v>14.852999690000001</v>
      </c>
      <c r="C122">
        <v>0.66100000999999997</v>
      </c>
      <c r="D122">
        <v>399.90899658000001</v>
      </c>
      <c r="E122">
        <v>1.2270000000000001</v>
      </c>
      <c r="F122">
        <v>1226.1080322299999</v>
      </c>
      <c r="G122">
        <v>1.56500006</v>
      </c>
      <c r="H122">
        <v>1041.9790039100001</v>
      </c>
      <c r="J122" s="2">
        <f>TREND(Calibration!$A$2:$A$4,Calibration!$B$2:$B$4,C122)</f>
        <v>439.34429397267104</v>
      </c>
      <c r="K122" s="2">
        <f>TREND(Calibration!$A$2:$A$4,Calibration!$C$2:$C$4,E122)</f>
        <v>481.89938183554591</v>
      </c>
      <c r="L122" s="2">
        <f>TREND(Calibration!$A$2:$A$4,Calibration!$D$2:$D$4,G122)</f>
        <v>601.11461538753429</v>
      </c>
    </row>
    <row r="123" spans="1:12" x14ac:dyDescent="0.25">
      <c r="A123">
        <v>605092</v>
      </c>
      <c r="B123">
        <v>14.7840004</v>
      </c>
      <c r="C123">
        <v>0.66530001000000005</v>
      </c>
      <c r="D123">
        <v>1315.4809570299999</v>
      </c>
      <c r="E123">
        <v>1.2582999500000001</v>
      </c>
      <c r="F123">
        <v>944.20300293000003</v>
      </c>
      <c r="G123">
        <v>1.5677000299999999</v>
      </c>
      <c r="H123">
        <v>9.9000003020963209E+37</v>
      </c>
      <c r="J123" s="2">
        <f>TREND(Calibration!$A$2:$A$4,Calibration!$B$2:$B$4,C123)</f>
        <v>441.98809776411184</v>
      </c>
      <c r="K123" s="2">
        <f>TREND(Calibration!$A$2:$A$4,Calibration!$C$2:$C$4,E123)</f>
        <v>494.45764955940814</v>
      </c>
      <c r="L123" s="2">
        <f>TREND(Calibration!$A$2:$A$4,Calibration!$D$2:$D$4,G123)</f>
        <v>602.23186775782733</v>
      </c>
    </row>
    <row r="124" spans="1:12" x14ac:dyDescent="0.25">
      <c r="A124">
        <v>610092</v>
      </c>
      <c r="B124">
        <v>14.76799965</v>
      </c>
      <c r="C124">
        <v>0.66589999</v>
      </c>
      <c r="D124">
        <v>9.9000003020963209E+37</v>
      </c>
      <c r="E124">
        <v>1.2010999899999999</v>
      </c>
      <c r="F124">
        <v>808.27697753999996</v>
      </c>
      <c r="G124">
        <v>1.5656000400000001</v>
      </c>
      <c r="H124">
        <v>1284.3800048799999</v>
      </c>
      <c r="J124" s="2">
        <f>TREND(Calibration!$A$2:$A$4,Calibration!$B$2:$B$4,C124)</f>
        <v>442.35698832196965</v>
      </c>
      <c r="K124" s="2">
        <f>TREND(Calibration!$A$2:$A$4,Calibration!$C$2:$C$4,E124)</f>
        <v>471.50769559864415</v>
      </c>
      <c r="L124" s="2">
        <f>TREND(Calibration!$A$2:$A$4,Calibration!$D$2:$D$4,G124)</f>
        <v>601.36288817468699</v>
      </c>
    </row>
    <row r="125" spans="1:12" x14ac:dyDescent="0.25">
      <c r="A125">
        <v>615092</v>
      </c>
      <c r="B125">
        <v>14.80000019</v>
      </c>
      <c r="C125">
        <v>0.66320002</v>
      </c>
      <c r="D125">
        <v>9.9000003020963209E+37</v>
      </c>
      <c r="E125">
        <v>1.2313000000000001</v>
      </c>
      <c r="F125">
        <v>594.83697510000002</v>
      </c>
      <c r="G125">
        <v>1.5613000399999999</v>
      </c>
      <c r="H125">
        <v>9.9000003020963209E+37</v>
      </c>
      <c r="J125" s="2">
        <f>TREND(Calibration!$A$2:$A$4,Calibration!$B$2:$B$4,C125)</f>
        <v>440.69694392132402</v>
      </c>
      <c r="K125" s="2">
        <f>TREND(Calibration!$A$2:$A$4,Calibration!$C$2:$C$4,E125)</f>
        <v>483.6246418187921</v>
      </c>
      <c r="L125" s="2">
        <f>TREND(Calibration!$A$2:$A$4,Calibration!$D$2:$D$4,G125)</f>
        <v>599.58354055517248</v>
      </c>
    </row>
    <row r="126" spans="1:12" x14ac:dyDescent="0.25">
      <c r="A126">
        <v>620092</v>
      </c>
      <c r="B126">
        <v>14.82600021</v>
      </c>
      <c r="C126">
        <v>0.67339998000000001</v>
      </c>
      <c r="D126">
        <v>9.9000003020963209E+37</v>
      </c>
      <c r="E126">
        <v>1.2119</v>
      </c>
      <c r="F126">
        <v>392.91198730000002</v>
      </c>
      <c r="G126">
        <v>1.55480003</v>
      </c>
      <c r="H126">
        <v>9.9000003020963209E+37</v>
      </c>
      <c r="J126" s="2">
        <f>TREND(Calibration!$A$2:$A$4,Calibration!$B$2:$B$4,C126)</f>
        <v>446.96826785633431</v>
      </c>
      <c r="K126" s="2">
        <f>TREND(Calibration!$A$2:$A$4,Calibration!$C$2:$C$4,E126)</f>
        <v>475.84091073158817</v>
      </c>
      <c r="L126" s="2">
        <f>TREND(Calibration!$A$2:$A$4,Calibration!$D$2:$D$4,G126)</f>
        <v>596.89382489928403</v>
      </c>
    </row>
    <row r="127" spans="1:12" x14ac:dyDescent="0.25">
      <c r="A127">
        <v>625093</v>
      </c>
      <c r="B127">
        <v>14.82299995</v>
      </c>
      <c r="C127">
        <v>0.66750001999999997</v>
      </c>
      <c r="D127">
        <v>9.9000003020963209E+37</v>
      </c>
      <c r="E127">
        <v>1.1875</v>
      </c>
      <c r="F127">
        <v>-9.9000003020963209E+37</v>
      </c>
      <c r="G127">
        <v>1.55260003</v>
      </c>
      <c r="H127">
        <v>9.9000003020963209E+37</v>
      </c>
      <c r="J127" s="2">
        <f>TREND(Calibration!$A$2:$A$4,Calibration!$B$2:$B$4,C127)</f>
        <v>443.34074771276477</v>
      </c>
      <c r="K127" s="2">
        <f>TREND(Calibration!$A$2:$A$4,Calibration!$C$2:$C$4,E127)</f>
        <v>466.05106338479561</v>
      </c>
      <c r="L127" s="2">
        <f>TREND(Calibration!$A$2:$A$4,Calibration!$D$2:$D$4,G127)</f>
        <v>595.98346100092783</v>
      </c>
    </row>
    <row r="128" spans="1:12" x14ac:dyDescent="0.25">
      <c r="A128">
        <v>630105</v>
      </c>
      <c r="B128">
        <v>14.946999549999999</v>
      </c>
      <c r="C128">
        <v>0.66750001999999997</v>
      </c>
      <c r="D128">
        <v>528.38598633000004</v>
      </c>
      <c r="E128">
        <v>1.2216000600000001</v>
      </c>
      <c r="F128">
        <v>1008.75201416</v>
      </c>
      <c r="G128">
        <v>1.5509999999999999</v>
      </c>
      <c r="H128">
        <v>9.9000003020963209E+37</v>
      </c>
      <c r="J128" s="2">
        <f>TREND(Calibration!$A$2:$A$4,Calibration!$B$2:$B$4,C128)</f>
        <v>443.34074771276477</v>
      </c>
      <c r="K128" s="2">
        <f>TREND(Calibration!$A$2:$A$4,Calibration!$C$2:$C$4,E128)</f>
        <v>479.73280034858527</v>
      </c>
      <c r="L128" s="2">
        <f>TREND(Calibration!$A$2:$A$4,Calibration!$D$2:$D$4,G128)</f>
        <v>595.32136575170648</v>
      </c>
    </row>
    <row r="129" spans="1:12" x14ac:dyDescent="0.25">
      <c r="A129">
        <v>635093</v>
      </c>
      <c r="B129">
        <v>14.96899986</v>
      </c>
      <c r="C129">
        <v>0.66479999000000001</v>
      </c>
      <c r="D129">
        <v>9.9000003020963209E+37</v>
      </c>
      <c r="E129">
        <v>1.2237000499999999</v>
      </c>
      <c r="F129">
        <v>76.25800323</v>
      </c>
      <c r="G129">
        <v>1.55209994</v>
      </c>
      <c r="H129">
        <v>9.9000003020963209E+37</v>
      </c>
      <c r="J129" s="2">
        <f>TREND(Calibration!$A$2:$A$4,Calibration!$B$2:$B$4,C129)</f>
        <v>441.68066642183362</v>
      </c>
      <c r="K129" s="2">
        <f>TREND(Calibration!$A$2:$A$4,Calibration!$C$2:$C$4,E129)</f>
        <v>480.57536516537994</v>
      </c>
      <c r="L129" s="2">
        <f>TREND(Calibration!$A$2:$A$4,Calibration!$D$2:$D$4,G129)</f>
        <v>595.77652287277829</v>
      </c>
    </row>
    <row r="130" spans="1:12" x14ac:dyDescent="0.25">
      <c r="A130">
        <v>640092</v>
      </c>
      <c r="B130">
        <v>15.02099991</v>
      </c>
      <c r="C130">
        <v>0.66700000000000004</v>
      </c>
      <c r="D130">
        <v>913.15301513999998</v>
      </c>
      <c r="E130">
        <v>1.2129000400000001</v>
      </c>
      <c r="F130">
        <v>306.23800659</v>
      </c>
      <c r="G130">
        <v>1.55480003</v>
      </c>
      <c r="H130">
        <v>9.9000003020963209E+37</v>
      </c>
      <c r="J130" s="2">
        <f>TREND(Calibration!$A$2:$A$4,Calibration!$B$2:$B$4,C130)</f>
        <v>443.0333163704866</v>
      </c>
      <c r="K130" s="2">
        <f>TREND(Calibration!$A$2:$A$4,Calibration!$C$2:$C$4,E130)</f>
        <v>476.24215003243603</v>
      </c>
      <c r="L130" s="2">
        <f>TREND(Calibration!$A$2:$A$4,Calibration!$D$2:$D$4,G130)</f>
        <v>596.89382489928403</v>
      </c>
    </row>
    <row r="131" spans="1:12" x14ac:dyDescent="0.25">
      <c r="A131">
        <v>645092</v>
      </c>
      <c r="B131">
        <v>14.960000040000001</v>
      </c>
      <c r="C131">
        <v>0.66149997999999999</v>
      </c>
      <c r="D131">
        <v>1107.4919433600001</v>
      </c>
      <c r="E131">
        <v>1.26859999</v>
      </c>
      <c r="F131">
        <v>63.26499939</v>
      </c>
      <c r="G131">
        <v>1.55480003</v>
      </c>
      <c r="H131">
        <v>9.9000003020963209E+37</v>
      </c>
      <c r="J131" s="2">
        <f>TREND(Calibration!$A$2:$A$4,Calibration!$B$2:$B$4,C131)</f>
        <v>439.65169457304467</v>
      </c>
      <c r="K131" s="2">
        <f>TREND(Calibration!$A$2:$A$4,Calibration!$C$2:$C$4,E131)</f>
        <v>498.59026510309081</v>
      </c>
      <c r="L131" s="2">
        <f>TREND(Calibration!$A$2:$A$4,Calibration!$D$2:$D$4,G131)</f>
        <v>596.89382489928403</v>
      </c>
    </row>
    <row r="132" spans="1:12" x14ac:dyDescent="0.25">
      <c r="A132">
        <v>650093</v>
      </c>
      <c r="B132">
        <v>14.86600018</v>
      </c>
      <c r="C132">
        <v>0.65990000999999998</v>
      </c>
      <c r="D132">
        <v>713.75897216999999</v>
      </c>
      <c r="E132">
        <v>1.29390001</v>
      </c>
      <c r="F132">
        <v>73.677001950000005</v>
      </c>
      <c r="G132">
        <v>1.5575000000000001</v>
      </c>
      <c r="H132">
        <v>9.9000003020963209E+37</v>
      </c>
      <c r="J132" s="2">
        <f>TREND(Calibration!$A$2:$A$4,Calibration!$B$2:$B$4,C132)</f>
        <v>438.66797207253501</v>
      </c>
      <c r="K132" s="2">
        <f>TREND(Calibration!$A$2:$A$4,Calibration!$C$2:$C$4,E132)</f>
        <v>508.74122140107431</v>
      </c>
      <c r="L132" s="2">
        <f>TREND(Calibration!$A$2:$A$4,Calibration!$D$2:$D$4,G132)</f>
        <v>598.01107726957719</v>
      </c>
    </row>
    <row r="133" spans="1:12" x14ac:dyDescent="0.25">
      <c r="A133">
        <v>655092</v>
      </c>
      <c r="B133">
        <v>14.75199986</v>
      </c>
      <c r="C133">
        <v>0.66420000999999995</v>
      </c>
      <c r="D133">
        <v>662.75701904000005</v>
      </c>
      <c r="E133">
        <v>1.2706999800000001</v>
      </c>
      <c r="F133">
        <v>485.76699829</v>
      </c>
      <c r="G133">
        <v>1.5585999500000001</v>
      </c>
      <c r="H133">
        <v>9.9000003020963209E+37</v>
      </c>
      <c r="J133" s="2">
        <f>TREND(Calibration!$A$2:$A$4,Calibration!$B$2:$B$4,C133)</f>
        <v>441.31177586397581</v>
      </c>
      <c r="K133" s="2">
        <f>TREND(Calibration!$A$2:$A$4,Calibration!$C$2:$C$4,E133)</f>
        <v>499.43282991988553</v>
      </c>
      <c r="L133" s="2">
        <f>TREND(Calibration!$A$2:$A$4,Calibration!$D$2:$D$4,G133)</f>
        <v>598.46623852866674</v>
      </c>
    </row>
    <row r="134" spans="1:12" x14ac:dyDescent="0.25">
      <c r="A134">
        <v>660106</v>
      </c>
      <c r="B134">
        <v>14.65100002</v>
      </c>
      <c r="C134">
        <v>0.65939999000000005</v>
      </c>
      <c r="D134">
        <v>670.47900390999996</v>
      </c>
      <c r="E134">
        <v>1.2992999599999999</v>
      </c>
      <c r="F134">
        <v>670.23901366999996</v>
      </c>
      <c r="G134">
        <v>1.5585999500000001</v>
      </c>
      <c r="H134">
        <v>9.9000003020963209E+37</v>
      </c>
      <c r="J134" s="2">
        <f>TREND(Calibration!$A$2:$A$4,Calibration!$B$2:$B$4,C134)</f>
        <v>438.3605407302569</v>
      </c>
      <c r="K134" s="2">
        <f>TREND(Calibration!$A$2:$A$4,Calibration!$C$2:$C$4,E134)</f>
        <v>510.90780690026747</v>
      </c>
      <c r="L134" s="2">
        <f>TREND(Calibration!$A$2:$A$4,Calibration!$D$2:$D$4,G134)</f>
        <v>598.46623852866674</v>
      </c>
    </row>
    <row r="135" spans="1:12" x14ac:dyDescent="0.25">
      <c r="A135">
        <v>665093</v>
      </c>
      <c r="B135">
        <v>14.557000159999999</v>
      </c>
      <c r="C135">
        <v>0.65670002000000005</v>
      </c>
      <c r="D135">
        <v>299.27899170000001</v>
      </c>
      <c r="E135">
        <v>1.3311999999999999</v>
      </c>
      <c r="F135">
        <v>9.9000003020963209E+37</v>
      </c>
      <c r="G135">
        <v>1.5552999999999999</v>
      </c>
      <c r="H135">
        <v>1001.85198975</v>
      </c>
      <c r="J135" s="2">
        <f>TREND(Calibration!$A$2:$A$4,Calibration!$B$2:$B$4,C135)</f>
        <v>436.70049632961121</v>
      </c>
      <c r="K135" s="2">
        <f>TREND(Calibration!$A$2:$A$4,Calibration!$C$2:$C$4,E135)</f>
        <v>523.70684468537308</v>
      </c>
      <c r="L135" s="2">
        <f>TREND(Calibration!$A$2:$A$4,Calibration!$D$2:$D$4,G135)</f>
        <v>597.10071337122088</v>
      </c>
    </row>
    <row r="136" spans="1:12" x14ac:dyDescent="0.25">
      <c r="A136">
        <v>670093</v>
      </c>
      <c r="B136">
        <v>14.54800034</v>
      </c>
      <c r="C136">
        <v>0.66210002000000001</v>
      </c>
      <c r="D136">
        <v>506.66299437999999</v>
      </c>
      <c r="E136">
        <v>1.39279997</v>
      </c>
      <c r="F136">
        <v>9.9000003020963209E+37</v>
      </c>
      <c r="G136">
        <v>1.5596000000000001</v>
      </c>
      <c r="H136">
        <v>9.9000003020963209E+37</v>
      </c>
      <c r="J136" s="2">
        <f>TREND(Calibration!$A$2:$A$4,Calibration!$B$2:$B$4,C136)</f>
        <v>440.02062202118799</v>
      </c>
      <c r="K136" s="2">
        <f>TREND(Calibration!$A$2:$A$4,Calibration!$C$2:$C$4,E136)</f>
        <v>548.42218496680755</v>
      </c>
      <c r="L136" s="2">
        <f>TREND(Calibration!$A$2:$A$4,Calibration!$D$2:$D$4,G136)</f>
        <v>598.8800609907355</v>
      </c>
    </row>
    <row r="137" spans="1:12" x14ac:dyDescent="0.25">
      <c r="A137">
        <v>675092</v>
      </c>
      <c r="B137">
        <v>14.47999954</v>
      </c>
      <c r="C137">
        <v>0.66420000999999995</v>
      </c>
      <c r="D137">
        <v>750.02301024999997</v>
      </c>
      <c r="E137">
        <v>1.2123999599999999</v>
      </c>
      <c r="F137">
        <v>9.9000003020963209E+37</v>
      </c>
      <c r="G137">
        <v>1.5575000000000001</v>
      </c>
      <c r="H137">
        <v>9.9000003020963209E+37</v>
      </c>
      <c r="J137" s="2">
        <f>TREND(Calibration!$A$2:$A$4,Calibration!$B$2:$B$4,C137)</f>
        <v>441.31177586397581</v>
      </c>
      <c r="K137" s="2">
        <f>TREND(Calibration!$A$2:$A$4,Calibration!$C$2:$C$4,E137)</f>
        <v>476.04150630861693</v>
      </c>
      <c r="L137" s="2">
        <f>TREND(Calibration!$A$2:$A$4,Calibration!$D$2:$D$4,G137)</f>
        <v>598.01107726957719</v>
      </c>
    </row>
    <row r="138" spans="1:12" x14ac:dyDescent="0.25">
      <c r="A138">
        <v>680093</v>
      </c>
      <c r="B138">
        <v>14.49199963</v>
      </c>
      <c r="C138">
        <v>0.66149997999999999</v>
      </c>
      <c r="D138">
        <v>528.47698975000003</v>
      </c>
      <c r="E138">
        <v>1.2490999700000001</v>
      </c>
      <c r="F138">
        <v>9.9000003020963209E+37</v>
      </c>
      <c r="G138">
        <v>1.5569000200000001</v>
      </c>
      <c r="H138">
        <v>1130.90002441</v>
      </c>
      <c r="J138" s="2">
        <f>TREND(Calibration!$A$2:$A$4,Calibration!$B$2:$B$4,C138)</f>
        <v>439.65169457304467</v>
      </c>
      <c r="K138" s="2">
        <f>TREND(Calibration!$A$2:$A$4,Calibration!$C$2:$C$4,E138)</f>
        <v>490.76640366623013</v>
      </c>
      <c r="L138" s="2">
        <f>TREND(Calibration!$A$2:$A$4,Calibration!$D$2:$D$4,G138)</f>
        <v>597.7628044824246</v>
      </c>
    </row>
    <row r="139" spans="1:12" x14ac:dyDescent="0.25">
      <c r="A139">
        <v>685092</v>
      </c>
      <c r="B139">
        <v>14.475999829999999</v>
      </c>
      <c r="C139">
        <v>0.66640001999999998</v>
      </c>
      <c r="D139">
        <v>744.69396973000005</v>
      </c>
      <c r="E139">
        <v>1.2506999999999999</v>
      </c>
      <c r="F139">
        <v>9.9000003020963209E+37</v>
      </c>
      <c r="G139">
        <v>1.55209994</v>
      </c>
      <c r="H139">
        <v>9.9000003020963209E+37</v>
      </c>
      <c r="J139" s="2">
        <f>TREND(Calibration!$A$2:$A$4,Calibration!$B$2:$B$4,C139)</f>
        <v>442.66442581262874</v>
      </c>
      <c r="K139" s="2">
        <f>TREND(Calibration!$A$2:$A$4,Calibration!$C$2:$C$4,E139)</f>
        <v>491.40837290599598</v>
      </c>
      <c r="L139" s="2">
        <f>TREND(Calibration!$A$2:$A$4,Calibration!$D$2:$D$4,G139)</f>
        <v>595.77652287277829</v>
      </c>
    </row>
    <row r="140" spans="1:12" x14ac:dyDescent="0.25">
      <c r="A140">
        <v>690092</v>
      </c>
      <c r="B140">
        <v>14.440999980000001</v>
      </c>
      <c r="C140">
        <v>0.66420000999999995</v>
      </c>
      <c r="D140">
        <v>677.00701904000005</v>
      </c>
      <c r="E140">
        <v>1.2447999700000001</v>
      </c>
      <c r="F140">
        <v>9.9000003020963209E+37</v>
      </c>
      <c r="G140">
        <v>1.54990005</v>
      </c>
      <c r="H140">
        <v>1233.1810302700001</v>
      </c>
      <c r="J140" s="2">
        <f>TREND(Calibration!$A$2:$A$4,Calibration!$B$2:$B$4,C140)</f>
        <v>441.31177586397581</v>
      </c>
      <c r="K140" s="2">
        <f>TREND(Calibration!$A$2:$A$4,Calibration!$C$2:$C$4,E140)</f>
        <v>489.04114368298389</v>
      </c>
      <c r="L140" s="2">
        <f>TREND(Calibration!$A$2:$A$4,Calibration!$D$2:$D$4,G140)</f>
        <v>594.86620449261704</v>
      </c>
    </row>
    <row r="141" spans="1:12" x14ac:dyDescent="0.25">
      <c r="A141">
        <v>695094</v>
      </c>
      <c r="B141">
        <v>14.34000015</v>
      </c>
      <c r="C141">
        <v>0.65509998999999997</v>
      </c>
      <c r="D141">
        <v>957.04302978999999</v>
      </c>
      <c r="E141">
        <v>1.2361999800000001</v>
      </c>
      <c r="F141">
        <v>869.47802734000004</v>
      </c>
      <c r="G141">
        <v>1.5532000100000001</v>
      </c>
      <c r="H141">
        <v>9.9000003020963209E+37</v>
      </c>
      <c r="J141" s="2">
        <f>TREND(Calibration!$A$2:$A$4,Calibration!$B$2:$B$4,C141)</f>
        <v>435.71673693881604</v>
      </c>
      <c r="K141" s="2">
        <f>TREND(Calibration!$A$2:$A$4,Calibration!$C$2:$C$4,E141)</f>
        <v>485.59062772872397</v>
      </c>
      <c r="L141" s="2">
        <f>TREND(Calibration!$A$2:$A$4,Calibration!$D$2:$D$4,G141)</f>
        <v>596.23173378808053</v>
      </c>
    </row>
    <row r="142" spans="1:12" x14ac:dyDescent="0.25">
      <c r="A142">
        <v>700095</v>
      </c>
      <c r="B142">
        <v>14.300999640000001</v>
      </c>
      <c r="C142">
        <v>0.65509998999999997</v>
      </c>
      <c r="D142">
        <v>760.34197998000002</v>
      </c>
      <c r="E142">
        <v>1.2378</v>
      </c>
      <c r="F142">
        <v>1188.33496094</v>
      </c>
      <c r="G142">
        <v>1.5509999999999999</v>
      </c>
      <c r="H142">
        <v>1305.98706055</v>
      </c>
      <c r="J142" s="2">
        <f>TREND(Calibration!$A$2:$A$4,Calibration!$B$2:$B$4,C142)</f>
        <v>435.71673693881604</v>
      </c>
      <c r="K142" s="2">
        <f>TREND(Calibration!$A$2:$A$4,Calibration!$C$2:$C$4,E142)</f>
        <v>486.23259295625735</v>
      </c>
      <c r="L142" s="2">
        <f>TREND(Calibration!$A$2:$A$4,Calibration!$D$2:$D$4,G142)</f>
        <v>595.32136575170648</v>
      </c>
    </row>
    <row r="143" spans="1:12" x14ac:dyDescent="0.25">
      <c r="A143">
        <v>705094</v>
      </c>
      <c r="B143">
        <v>14.225999829999999</v>
      </c>
      <c r="C143">
        <v>0.65670002000000005</v>
      </c>
      <c r="D143">
        <v>1099.75598145</v>
      </c>
      <c r="E143">
        <v>1.2394000300000001</v>
      </c>
      <c r="F143">
        <v>832.14398193</v>
      </c>
      <c r="G143">
        <v>1.54830003</v>
      </c>
      <c r="H143">
        <v>9.9000003020963209E+37</v>
      </c>
      <c r="J143" s="2">
        <f>TREND(Calibration!$A$2:$A$4,Calibration!$B$2:$B$4,C143)</f>
        <v>436.70049632961121</v>
      </c>
      <c r="K143" s="2">
        <f>TREND(Calibration!$A$2:$A$4,Calibration!$C$2:$C$4,E143)</f>
        <v>486.87456219602331</v>
      </c>
      <c r="L143" s="2">
        <f>TREND(Calibration!$A$2:$A$4,Calibration!$D$2:$D$4,G143)</f>
        <v>594.20411338141344</v>
      </c>
    </row>
    <row r="144" spans="1:12" x14ac:dyDescent="0.25">
      <c r="A144">
        <v>710094</v>
      </c>
      <c r="B144">
        <v>14.135999679999999</v>
      </c>
      <c r="C144">
        <v>0.66049999000000004</v>
      </c>
      <c r="D144">
        <v>9.9000003020963209E+37</v>
      </c>
      <c r="E144">
        <v>1.2335</v>
      </c>
      <c r="F144">
        <v>507.43099976000002</v>
      </c>
      <c r="G144">
        <v>1.54449999</v>
      </c>
      <c r="H144">
        <v>9.9000003020963209E+37</v>
      </c>
      <c r="J144" s="2">
        <f>TREND(Calibration!$A$2:$A$4,Calibration!$B$2:$B$4,C144)</f>
        <v>439.03686263039287</v>
      </c>
      <c r="K144" s="2">
        <f>TREND(Calibration!$A$2:$A$4,Calibration!$C$2:$C$4,E144)</f>
        <v>484.5073329730111</v>
      </c>
      <c r="L144" s="2">
        <f>TREND(Calibration!$A$2:$A$4,Calibration!$D$2:$D$4,G144)</f>
        <v>592.63165009581815</v>
      </c>
    </row>
    <row r="145" spans="1:12" x14ac:dyDescent="0.25">
      <c r="A145">
        <v>715094</v>
      </c>
      <c r="B145">
        <v>14.06099987</v>
      </c>
      <c r="C145">
        <v>0.65509998999999997</v>
      </c>
      <c r="D145">
        <v>9.9000003020963209E+37</v>
      </c>
      <c r="E145">
        <v>1.21510005</v>
      </c>
      <c r="F145">
        <v>-173.96000670999999</v>
      </c>
      <c r="G145">
        <v>1.5424</v>
      </c>
      <c r="H145">
        <v>9.9000003020963209E+37</v>
      </c>
      <c r="J145" s="2">
        <f>TREND(Calibration!$A$2:$A$4,Calibration!$B$2:$B$4,C145)</f>
        <v>435.71673693881604</v>
      </c>
      <c r="K145" s="2">
        <f>TREND(Calibration!$A$2:$A$4,Calibration!$C$2:$C$4,E145)</f>
        <v>477.1248451988875</v>
      </c>
      <c r="L145" s="2">
        <f>TREND(Calibration!$A$2:$A$4,Calibration!$D$2:$D$4,G145)</f>
        <v>591.76267051267769</v>
      </c>
    </row>
    <row r="146" spans="1:12" x14ac:dyDescent="0.25">
      <c r="A146">
        <v>720095</v>
      </c>
      <c r="B146">
        <v>14.05500031</v>
      </c>
      <c r="C146">
        <v>0.65609998000000003</v>
      </c>
      <c r="D146">
        <v>950.62902831999997</v>
      </c>
      <c r="E146">
        <v>1.21080005</v>
      </c>
      <c r="F146">
        <v>391.40600585999999</v>
      </c>
      <c r="G146">
        <v>1.5391000500000001</v>
      </c>
      <c r="H146">
        <v>9.9000003020963209E+37</v>
      </c>
      <c r="J146" s="2">
        <f>TREND(Calibration!$A$2:$A$4,Calibration!$B$2:$B$4,C146)</f>
        <v>436.33156888146794</v>
      </c>
      <c r="K146" s="2">
        <f>TREND(Calibration!$A$2:$A$4,Calibration!$C$2:$C$4,E146)</f>
        <v>475.39958521564125</v>
      </c>
      <c r="L146" s="2">
        <f>TREND(Calibration!$A$2:$A$4,Calibration!$D$2:$D$4,G146)</f>
        <v>590.39714535523194</v>
      </c>
    </row>
    <row r="147" spans="1:12" x14ac:dyDescent="0.25">
      <c r="A147">
        <v>725095</v>
      </c>
      <c r="B147">
        <v>14.097000120000001</v>
      </c>
      <c r="C147">
        <v>0.65399998000000004</v>
      </c>
      <c r="D147">
        <v>838.15399170000001</v>
      </c>
      <c r="E147">
        <v>1.18649995</v>
      </c>
      <c r="F147">
        <v>583.60998534999999</v>
      </c>
      <c r="G147">
        <v>1.5418000199999999</v>
      </c>
      <c r="H147">
        <v>9.9000003020963209E+37</v>
      </c>
      <c r="J147" s="2">
        <f>TREND(Calibration!$A$2:$A$4,Calibration!$B$2:$B$4,C147)</f>
        <v>435.0404088902992</v>
      </c>
      <c r="K147" s="2">
        <f>TREND(Calibration!$A$2:$A$4,Calibration!$C$2:$C$4,E147)</f>
        <v>465.64982007171528</v>
      </c>
      <c r="L147" s="2">
        <f>TREND(Calibration!$A$2:$A$4,Calibration!$D$2:$D$4,G147)</f>
        <v>591.51439772552499</v>
      </c>
    </row>
    <row r="148" spans="1:12" x14ac:dyDescent="0.25">
      <c r="A148">
        <v>730094</v>
      </c>
      <c r="B148">
        <v>14.074000359999999</v>
      </c>
      <c r="C148">
        <v>0.65670002000000005</v>
      </c>
      <c r="D148">
        <v>1008.09997559</v>
      </c>
      <c r="E148">
        <v>1.18920004</v>
      </c>
      <c r="F148">
        <v>571.92199706999997</v>
      </c>
      <c r="G148">
        <v>1.5369999400000001</v>
      </c>
      <c r="H148">
        <v>1365.8110351600001</v>
      </c>
      <c r="J148" s="2">
        <f>TREND(Calibration!$A$2:$A$4,Calibration!$B$2:$B$4,C148)</f>
        <v>436.70049632961121</v>
      </c>
      <c r="K148" s="2">
        <f>TREND(Calibration!$A$2:$A$4,Calibration!$C$2:$C$4,E148)</f>
        <v>466.73315896198585</v>
      </c>
      <c r="L148" s="2">
        <f>TREND(Calibration!$A$2:$A$4,Calibration!$D$2:$D$4,G148)</f>
        <v>589.52811611587879</v>
      </c>
    </row>
    <row r="149" spans="1:12" x14ac:dyDescent="0.25">
      <c r="A149">
        <v>735094</v>
      </c>
      <c r="B149">
        <v>14.105999949999999</v>
      </c>
      <c r="C149">
        <v>0.65719998000000002</v>
      </c>
      <c r="D149">
        <v>1323.2550048799999</v>
      </c>
      <c r="E149">
        <v>1.2031999799999999</v>
      </c>
      <c r="F149">
        <v>457.82000732</v>
      </c>
      <c r="G149">
        <v>1.53530002</v>
      </c>
      <c r="H149">
        <v>1326.23400879</v>
      </c>
      <c r="J149" s="2">
        <f>TREND(Calibration!$A$2:$A$4,Calibration!$B$2:$B$4,C149)</f>
        <v>437.00789078160392</v>
      </c>
      <c r="K149" s="2">
        <f>TREND(Calibration!$A$2:$A$4,Calibration!$C$2:$C$4,E149)</f>
        <v>472.35026041543887</v>
      </c>
      <c r="L149" s="2">
        <f>TREND(Calibration!$A$2:$A$4,Calibration!$D$2:$D$4,G149)</f>
        <v>588.82468620765439</v>
      </c>
    </row>
    <row r="150" spans="1:12" x14ac:dyDescent="0.25">
      <c r="A150">
        <v>740095</v>
      </c>
      <c r="B150">
        <v>14.06700039</v>
      </c>
      <c r="C150">
        <v>0.65240001999999997</v>
      </c>
      <c r="D150">
        <v>9.9000003020963209E+37</v>
      </c>
      <c r="E150">
        <v>1.19350004</v>
      </c>
      <c r="F150">
        <v>-9.9000003020963209E+37</v>
      </c>
      <c r="G150">
        <v>1.53429997</v>
      </c>
      <c r="H150">
        <v>9.9000003020963209E+37</v>
      </c>
      <c r="J150" s="2">
        <f>TREND(Calibration!$A$2:$A$4,Calibration!$B$2:$B$4,C150)</f>
        <v>434.05669253817041</v>
      </c>
      <c r="K150" s="2">
        <f>TREND(Calibration!$A$2:$A$4,Calibration!$C$2:$C$4,E150)</f>
        <v>468.45841894523204</v>
      </c>
      <c r="L150" s="2">
        <f>TREND(Calibration!$A$2:$A$4,Calibration!$D$2:$D$4,G150)</f>
        <v>588.41086374558563</v>
      </c>
    </row>
    <row r="151" spans="1:12" x14ac:dyDescent="0.25">
      <c r="A151">
        <v>745093</v>
      </c>
      <c r="B151">
        <v>14.05500031</v>
      </c>
      <c r="C151">
        <v>0.65450001000000002</v>
      </c>
      <c r="D151">
        <v>738.19500731999995</v>
      </c>
      <c r="E151">
        <v>1.2010999899999999</v>
      </c>
      <c r="F151">
        <v>552.31701659999999</v>
      </c>
      <c r="G151">
        <v>1.5262000600000001</v>
      </c>
      <c r="H151">
        <v>1109.6080322299999</v>
      </c>
      <c r="J151" s="2">
        <f>TREND(Calibration!$A$2:$A$4,Calibration!$B$2:$B$4,C151)</f>
        <v>435.34784638095829</v>
      </c>
      <c r="K151" s="2">
        <f>TREND(Calibration!$A$2:$A$4,Calibration!$C$2:$C$4,E151)</f>
        <v>471.50769559864415</v>
      </c>
      <c r="L151" s="2">
        <f>TREND(Calibration!$A$2:$A$4,Calibration!$D$2:$D$4,G151)</f>
        <v>585.05910663470638</v>
      </c>
    </row>
    <row r="152" spans="1:12" x14ac:dyDescent="0.25">
      <c r="A152">
        <v>750093</v>
      </c>
      <c r="B152">
        <v>14.00899982</v>
      </c>
      <c r="C152">
        <v>0.66369997999999997</v>
      </c>
      <c r="D152">
        <v>922.14099121000004</v>
      </c>
      <c r="E152">
        <v>1.2425999599999999</v>
      </c>
      <c r="F152">
        <v>440.04901123000002</v>
      </c>
      <c r="G152">
        <v>1.52349997</v>
      </c>
      <c r="H152">
        <v>9.9000003020963209E+37</v>
      </c>
      <c r="J152" s="2">
        <f>TREND(Calibration!$A$2:$A$4,Calibration!$B$2:$B$4,C152)</f>
        <v>441.00433837331673</v>
      </c>
      <c r="K152" s="2">
        <f>TREND(Calibration!$A$2:$A$4,Calibration!$C$2:$C$4,E152)</f>
        <v>488.1584485165323</v>
      </c>
      <c r="L152" s="2">
        <f>TREND(Calibration!$A$2:$A$4,Calibration!$D$2:$D$4,G152)</f>
        <v>583.94180460820053</v>
      </c>
    </row>
    <row r="153" spans="1:12" x14ac:dyDescent="0.25">
      <c r="A153">
        <v>755092</v>
      </c>
      <c r="B153">
        <v>13.940999980000001</v>
      </c>
      <c r="C153">
        <v>0.66049999000000004</v>
      </c>
      <c r="D153">
        <v>1158.83300781</v>
      </c>
      <c r="E153">
        <v>1.25940001</v>
      </c>
      <c r="F153">
        <v>685.39801024999997</v>
      </c>
      <c r="G153">
        <v>1.52349997</v>
      </c>
      <c r="H153">
        <v>1130.7330322299999</v>
      </c>
      <c r="J153" s="2">
        <f>TREND(Calibration!$A$2:$A$4,Calibration!$B$2:$B$4,C153)</f>
        <v>439.03686263039287</v>
      </c>
      <c r="K153" s="2">
        <f>TREND(Calibration!$A$2:$A$4,Calibration!$C$2:$C$4,E153)</f>
        <v>494.89901920991275</v>
      </c>
      <c r="L153" s="2">
        <f>TREND(Calibration!$A$2:$A$4,Calibration!$D$2:$D$4,G153)</f>
        <v>583.94180460820053</v>
      </c>
    </row>
    <row r="154" spans="1:12" x14ac:dyDescent="0.25">
      <c r="A154">
        <v>760093</v>
      </c>
      <c r="B154">
        <v>13.928000450000001</v>
      </c>
      <c r="C154">
        <v>0.65880000999999999</v>
      </c>
      <c r="D154">
        <v>841.15997314000003</v>
      </c>
      <c r="E154">
        <v>1.26259995</v>
      </c>
      <c r="F154">
        <v>1152.2299804700001</v>
      </c>
      <c r="G154">
        <v>1.5181000200000001</v>
      </c>
      <c r="H154">
        <v>9.9000003020963209E+37</v>
      </c>
      <c r="J154" s="2">
        <f>TREND(Calibration!$A$2:$A$4,Calibration!$B$2:$B$4,C154)</f>
        <v>437.99165017239903</v>
      </c>
      <c r="K154" s="2">
        <f>TREND(Calibration!$A$2:$A$4,Calibration!$C$2:$C$4,E154)</f>
        <v>496.18290954265439</v>
      </c>
      <c r="L154" s="2">
        <f>TREND(Calibration!$A$2:$A$4,Calibration!$D$2:$D$4,G154)</f>
        <v>581.70729572959669</v>
      </c>
    </row>
    <row r="155" spans="1:12" x14ac:dyDescent="0.25">
      <c r="A155">
        <v>765093</v>
      </c>
      <c r="B155">
        <v>13.963999749999999</v>
      </c>
      <c r="C155">
        <v>0.66259997999999998</v>
      </c>
      <c r="D155">
        <v>905.29302978999999</v>
      </c>
      <c r="E155">
        <v>1.2663999800000001</v>
      </c>
      <c r="F155">
        <v>1133.1030273399999</v>
      </c>
      <c r="G155">
        <v>1.5132000400000001</v>
      </c>
      <c r="H155">
        <v>9.9000003020963209E+37</v>
      </c>
      <c r="J155" s="2">
        <f>TREND(Calibration!$A$2:$A$4,Calibration!$B$2:$B$4,C155)</f>
        <v>440.3280164731807</v>
      </c>
      <c r="K155" s="2">
        <f>TREND(Calibration!$A$2:$A$4,Calibration!$C$2:$C$4,E155)</f>
        <v>497.70756993663935</v>
      </c>
      <c r="L155" s="2">
        <f>TREND(Calibration!$A$2:$A$4,Calibration!$D$2:$D$4,G155)</f>
        <v>579.6796753229296</v>
      </c>
    </row>
    <row r="156" spans="1:12" x14ac:dyDescent="0.25">
      <c r="A156">
        <v>770093</v>
      </c>
      <c r="B156">
        <v>14.019000050000001</v>
      </c>
      <c r="C156">
        <v>0.67339998000000001</v>
      </c>
      <c r="D156">
        <v>620.73297118999994</v>
      </c>
      <c r="E156">
        <v>1.2323999400000001</v>
      </c>
      <c r="F156">
        <v>1110.1529541</v>
      </c>
      <c r="G156">
        <v>1.51049995</v>
      </c>
      <c r="H156">
        <v>1285.9119873</v>
      </c>
      <c r="J156" s="2">
        <f>TREND(Calibration!$A$2:$A$4,Calibration!$B$2:$B$4,C156)</f>
        <v>446.96826785633431</v>
      </c>
      <c r="K156" s="2">
        <f>TREND(Calibration!$A$2:$A$4,Calibration!$C$2:$C$4,E156)</f>
        <v>484.06596332250649</v>
      </c>
      <c r="L156" s="2">
        <f>TREND(Calibration!$A$2:$A$4,Calibration!$D$2:$D$4,G156)</f>
        <v>578.56237329642386</v>
      </c>
    </row>
    <row r="157" spans="1:12" x14ac:dyDescent="0.25">
      <c r="A157">
        <v>775093</v>
      </c>
      <c r="B157">
        <v>14.03499985</v>
      </c>
      <c r="C157">
        <v>0.67070001000000001</v>
      </c>
      <c r="D157">
        <v>9.9000003020963209E+37</v>
      </c>
      <c r="E157">
        <v>1.2031999799999999</v>
      </c>
      <c r="F157">
        <v>600.02099609000004</v>
      </c>
      <c r="G157">
        <v>1.5039999500000001</v>
      </c>
      <c r="H157">
        <v>9.9000003020963209E+37</v>
      </c>
      <c r="J157" s="2">
        <f>TREND(Calibration!$A$2:$A$4,Calibration!$B$2:$B$4,C157)</f>
        <v>445.30822345568862</v>
      </c>
      <c r="K157" s="2">
        <f>TREND(Calibration!$A$2:$A$4,Calibration!$C$2:$C$4,E157)</f>
        <v>472.35026041543887</v>
      </c>
      <c r="L157" s="2">
        <f>TREND(Calibration!$A$2:$A$4,Calibration!$D$2:$D$4,G157)</f>
        <v>575.87266177855315</v>
      </c>
    </row>
    <row r="158" spans="1:12" x14ac:dyDescent="0.25">
      <c r="A158">
        <v>780095</v>
      </c>
      <c r="B158">
        <v>14.152000429999999</v>
      </c>
      <c r="C158">
        <v>0.67400002000000003</v>
      </c>
      <c r="D158">
        <v>645.30798340000001</v>
      </c>
      <c r="E158">
        <v>1.18110001</v>
      </c>
      <c r="F158">
        <v>767.42498779000005</v>
      </c>
      <c r="G158">
        <v>1.49810004</v>
      </c>
      <c r="H158">
        <v>9.9000003020963209E+37</v>
      </c>
      <c r="J158" s="2">
        <f>TREND(Calibration!$A$2:$A$4,Calibration!$B$2:$B$4,C158)</f>
        <v>447.33719530447758</v>
      </c>
      <c r="K158" s="2">
        <f>TREND(Calibration!$A$2:$A$4,Calibration!$C$2:$C$4,E158)</f>
        <v>463.4832385847547</v>
      </c>
      <c r="L158" s="2">
        <f>TREND(Calibration!$A$2:$A$4,Calibration!$D$2:$D$4,G158)</f>
        <v>573.43126856602998</v>
      </c>
    </row>
    <row r="159" spans="1:12" x14ac:dyDescent="0.25">
      <c r="A159">
        <v>785095</v>
      </c>
      <c r="B159">
        <v>14.26500034</v>
      </c>
      <c r="C159">
        <v>0.67290002000000004</v>
      </c>
      <c r="D159">
        <v>170.31799315999999</v>
      </c>
      <c r="E159">
        <v>1.1685999600000001</v>
      </c>
      <c r="F159">
        <v>9.9000003020963209E+37</v>
      </c>
      <c r="G159">
        <v>1.49590003</v>
      </c>
      <c r="H159">
        <v>1078.2299804700001</v>
      </c>
      <c r="J159" s="2">
        <f>TREND(Calibration!$A$2:$A$4,Calibration!$B$2:$B$4,C159)</f>
        <v>446.6608734043416</v>
      </c>
      <c r="K159" s="2">
        <f>TREND(Calibration!$A$2:$A$4,Calibration!$C$2:$C$4,E159)</f>
        <v>458.46792787462056</v>
      </c>
      <c r="L159" s="2">
        <f>TREND(Calibration!$A$2:$A$4,Calibration!$D$2:$D$4,G159)</f>
        <v>572.52090052965605</v>
      </c>
    </row>
    <row r="160" spans="1:12" x14ac:dyDescent="0.25">
      <c r="A160">
        <v>790172</v>
      </c>
      <c r="B160">
        <v>14.381999970000001</v>
      </c>
      <c r="C160">
        <v>0.67019998999999997</v>
      </c>
      <c r="D160">
        <v>9.9000003020963209E+37</v>
      </c>
      <c r="E160">
        <v>1.2096999900000001</v>
      </c>
      <c r="F160">
        <v>689.49798583999996</v>
      </c>
      <c r="G160">
        <v>1.49699998</v>
      </c>
      <c r="H160">
        <v>9.9000003020963209E+37</v>
      </c>
      <c r="J160" s="2">
        <f>TREND(Calibration!$A$2:$A$4,Calibration!$B$2:$B$4,C160)</f>
        <v>445.0007921134104</v>
      </c>
      <c r="K160" s="2">
        <f>TREND(Calibration!$A$2:$A$4,Calibration!$C$2:$C$4,E160)</f>
        <v>474.9582155651367</v>
      </c>
      <c r="L160" s="2">
        <f>TREND(Calibration!$A$2:$A$4,Calibration!$D$2:$D$4,G160)</f>
        <v>572.9760617887456</v>
      </c>
    </row>
    <row r="161" spans="1:12" x14ac:dyDescent="0.25">
      <c r="A161">
        <v>795175</v>
      </c>
      <c r="B161">
        <v>14.4829998</v>
      </c>
      <c r="C161">
        <v>0.67559999000000004</v>
      </c>
      <c r="D161">
        <v>647.89398193</v>
      </c>
      <c r="E161">
        <v>1.2135000199999999</v>
      </c>
      <c r="F161">
        <v>841.70800781000003</v>
      </c>
      <c r="G161">
        <v>1.4904999699999999</v>
      </c>
      <c r="H161">
        <v>9.9000003020963209E+37</v>
      </c>
      <c r="J161" s="2">
        <f>TREND(Calibration!$A$2:$A$4,Calibration!$B$2:$B$4,C161)</f>
        <v>448.32091780498723</v>
      </c>
      <c r="K161" s="2">
        <f>TREND(Calibration!$A$2:$A$4,Calibration!$C$2:$C$4,E161)</f>
        <v>476.48287595912154</v>
      </c>
      <c r="L161" s="2">
        <f>TREND(Calibration!$A$2:$A$4,Calibration!$D$2:$D$4,G161)</f>
        <v>570.28634613285715</v>
      </c>
    </row>
    <row r="162" spans="1:12" x14ac:dyDescent="0.25">
      <c r="A162">
        <v>800094</v>
      </c>
      <c r="B162">
        <v>14.522000309999999</v>
      </c>
      <c r="C162">
        <v>0.66479999000000001</v>
      </c>
      <c r="D162">
        <v>9.9000003020963209E+37</v>
      </c>
      <c r="E162">
        <v>1.1664999700000001</v>
      </c>
      <c r="F162">
        <v>189.20100403000001</v>
      </c>
      <c r="G162">
        <v>1.48730004</v>
      </c>
      <c r="H162">
        <v>9.9000003020963209E+37</v>
      </c>
      <c r="J162" s="2">
        <f>TREND(Calibration!$A$2:$A$4,Calibration!$B$2:$B$4,C162)</f>
        <v>441.68066642183362</v>
      </c>
      <c r="K162" s="2">
        <f>TREND(Calibration!$A$2:$A$4,Calibration!$C$2:$C$4,E162)</f>
        <v>457.62536305782584</v>
      </c>
      <c r="L162" s="2">
        <f>TREND(Calibration!$A$2:$A$4,Calibration!$D$2:$D$4,G162)</f>
        <v>568.96220942864488</v>
      </c>
    </row>
    <row r="163" spans="1:12" x14ac:dyDescent="0.25">
      <c r="A163">
        <v>805094</v>
      </c>
      <c r="B163">
        <v>14.62899971</v>
      </c>
      <c r="C163">
        <v>0.66909998999999998</v>
      </c>
      <c r="D163">
        <v>572.77197265999996</v>
      </c>
      <c r="E163">
        <v>1.1664999700000001</v>
      </c>
      <c r="F163">
        <v>589.84301758000004</v>
      </c>
      <c r="G163">
        <v>1.48459995</v>
      </c>
      <c r="H163">
        <v>994.10601807</v>
      </c>
      <c r="J163" s="2">
        <f>TREND(Calibration!$A$2:$A$4,Calibration!$B$2:$B$4,C163)</f>
        <v>444.32447021327442</v>
      </c>
      <c r="K163" s="2">
        <f>TREND(Calibration!$A$2:$A$4,Calibration!$C$2:$C$4,E163)</f>
        <v>457.62536305782584</v>
      </c>
      <c r="L163" s="2">
        <f>TREND(Calibration!$A$2:$A$4,Calibration!$D$2:$D$4,G163)</f>
        <v>567.84490740213914</v>
      </c>
    </row>
    <row r="164" spans="1:12" x14ac:dyDescent="0.25">
      <c r="A164">
        <v>810167</v>
      </c>
      <c r="B164">
        <v>14.635000229999999</v>
      </c>
      <c r="C164">
        <v>0.66640001999999998</v>
      </c>
      <c r="D164">
        <v>9.9000003020963209E+37</v>
      </c>
      <c r="E164">
        <v>1.1589000199999999</v>
      </c>
      <c r="F164">
        <v>76.189002990000006</v>
      </c>
      <c r="G164">
        <v>1.4808000299999999</v>
      </c>
      <c r="H164">
        <v>9.9000003020963209E+37</v>
      </c>
      <c r="J164" s="2">
        <f>TREND(Calibration!$A$2:$A$4,Calibration!$B$2:$B$4,C164)</f>
        <v>442.66442581262874</v>
      </c>
      <c r="K164" s="2">
        <f>TREND(Calibration!$A$2:$A$4,Calibration!$C$2:$C$4,E164)</f>
        <v>454.57608640441362</v>
      </c>
      <c r="L164" s="2">
        <f>TREND(Calibration!$A$2:$A$4,Calibration!$D$2:$D$4,G164)</f>
        <v>566.27249377275643</v>
      </c>
    </row>
    <row r="165" spans="1:12" x14ac:dyDescent="0.25">
      <c r="A165">
        <v>815095</v>
      </c>
      <c r="B165">
        <v>14.74199963</v>
      </c>
      <c r="C165">
        <v>0.67070001000000001</v>
      </c>
      <c r="D165">
        <v>800.33197021000001</v>
      </c>
      <c r="E165">
        <v>1.1550999900000001</v>
      </c>
      <c r="F165">
        <v>506.07400512999999</v>
      </c>
      <c r="G165">
        <v>1.4737999399999999</v>
      </c>
      <c r="H165">
        <v>1317.3289794899999</v>
      </c>
      <c r="J165" s="2">
        <f>TREND(Calibration!$A$2:$A$4,Calibration!$B$2:$B$4,C165)</f>
        <v>445.30822345568862</v>
      </c>
      <c r="K165" s="2">
        <f>TREND(Calibration!$A$2:$A$4,Calibration!$C$2:$C$4,E165)</f>
        <v>453.05142601042877</v>
      </c>
      <c r="L165" s="2">
        <f>TREND(Calibration!$A$2:$A$4,Calibration!$D$2:$D$4,G165)</f>
        <v>563.3758441267363</v>
      </c>
    </row>
    <row r="166" spans="1:12" x14ac:dyDescent="0.25">
      <c r="A166">
        <v>820172</v>
      </c>
      <c r="B166">
        <v>14.73600006</v>
      </c>
      <c r="C166">
        <v>0.66799998000000005</v>
      </c>
      <c r="D166">
        <v>9.9000003020963209E+37</v>
      </c>
      <c r="E166">
        <v>1.1460000299999999</v>
      </c>
      <c r="F166">
        <v>-24.419000629999999</v>
      </c>
      <c r="G166">
        <v>1.4673000599999999</v>
      </c>
      <c r="H166">
        <v>9.9000003020963209E+37</v>
      </c>
      <c r="J166" s="2">
        <f>TREND(Calibration!$A$2:$A$4,Calibration!$B$2:$B$4,C166)</f>
        <v>443.64814216475753</v>
      </c>
      <c r="K166" s="2">
        <f>TREND(Calibration!$A$2:$A$4,Calibration!$C$2:$C$4,E166)</f>
        <v>449.40031046690746</v>
      </c>
      <c r="L166" s="2">
        <f>TREND(Calibration!$A$2:$A$4,Calibration!$D$2:$D$4,G166)</f>
        <v>560.68618226507829</v>
      </c>
    </row>
    <row r="167" spans="1:12" x14ac:dyDescent="0.25">
      <c r="A167">
        <v>825095</v>
      </c>
      <c r="B167">
        <v>14.81400013</v>
      </c>
      <c r="C167">
        <v>0.66640001999999998</v>
      </c>
      <c r="D167">
        <v>396.03601073999999</v>
      </c>
      <c r="E167">
        <v>1.14699996</v>
      </c>
      <c r="F167">
        <v>724.16998291000004</v>
      </c>
      <c r="G167">
        <v>1.4635000199999999</v>
      </c>
      <c r="H167">
        <v>9.9000003020963209E+37</v>
      </c>
      <c r="J167" s="2">
        <f>TREND(Calibration!$A$2:$A$4,Calibration!$B$2:$B$4,C167)</f>
        <v>442.66442581262874</v>
      </c>
      <c r="K167" s="2">
        <f>TREND(Calibration!$A$2:$A$4,Calibration!$C$2:$C$4,E167)</f>
        <v>449.80150563319762</v>
      </c>
      <c r="L167" s="2">
        <f>TREND(Calibration!$A$2:$A$4,Calibration!$D$2:$D$4,G167)</f>
        <v>559.113718979483</v>
      </c>
    </row>
    <row r="168" spans="1:12" x14ac:dyDescent="0.25">
      <c r="A168">
        <v>830190</v>
      </c>
      <c r="B168">
        <v>14.791000370000001</v>
      </c>
      <c r="C168">
        <v>0.66700000000000004</v>
      </c>
      <c r="D168">
        <v>9.9000003020963209E+37</v>
      </c>
      <c r="E168">
        <v>1.1421999899999999</v>
      </c>
      <c r="F168">
        <v>102.33300018</v>
      </c>
      <c r="G168">
        <v>1.46080005</v>
      </c>
      <c r="H168">
        <v>9.9000003020963209E+37</v>
      </c>
      <c r="J168" s="2">
        <f>TREND(Calibration!$A$2:$A$4,Calibration!$B$2:$B$4,C168)</f>
        <v>443.0333163704866</v>
      </c>
      <c r="K168" s="2">
        <f>TREND(Calibration!$A$2:$A$4,Calibration!$C$2:$C$4,E168)</f>
        <v>447.87564606069003</v>
      </c>
      <c r="L168" s="2">
        <f>TREND(Calibration!$A$2:$A$4,Calibration!$D$2:$D$4,G168)</f>
        <v>557.99646660918995</v>
      </c>
    </row>
    <row r="169" spans="1:12" x14ac:dyDescent="0.25">
      <c r="A169">
        <v>835096</v>
      </c>
      <c r="B169">
        <v>14.855999949999999</v>
      </c>
      <c r="C169">
        <v>0.66700000000000004</v>
      </c>
      <c r="D169">
        <v>469.41699218999997</v>
      </c>
      <c r="E169">
        <v>1.1373000099999999</v>
      </c>
      <c r="F169">
        <v>939.35101318</v>
      </c>
      <c r="G169">
        <v>1.4549000299999999</v>
      </c>
      <c r="H169">
        <v>1175.2480468700001</v>
      </c>
      <c r="J169" s="2">
        <f>TREND(Calibration!$A$2:$A$4,Calibration!$B$2:$B$4,C169)</f>
        <v>443.0333163704866</v>
      </c>
      <c r="K169" s="2">
        <f>TREND(Calibration!$A$2:$A$4,Calibration!$C$2:$C$4,E169)</f>
        <v>445.90966015075821</v>
      </c>
      <c r="L169" s="2">
        <f>TREND(Calibration!$A$2:$A$4,Calibration!$D$2:$D$4,G169)</f>
        <v>555.55502787847183</v>
      </c>
    </row>
    <row r="170" spans="1:12" x14ac:dyDescent="0.25">
      <c r="A170">
        <v>840167</v>
      </c>
      <c r="B170">
        <v>14.85900021</v>
      </c>
      <c r="C170">
        <v>0.66369997999999997</v>
      </c>
      <c r="D170">
        <v>9.9000003020963209E+37</v>
      </c>
      <c r="E170">
        <v>1.1330000200000001</v>
      </c>
      <c r="F170">
        <v>656.10400390999996</v>
      </c>
      <c r="G170">
        <v>1.45220006</v>
      </c>
      <c r="H170">
        <v>9.9000003020963209E+37</v>
      </c>
      <c r="J170" s="2">
        <f>TREND(Calibration!$A$2:$A$4,Calibration!$B$2:$B$4,C170)</f>
        <v>441.00433837331673</v>
      </c>
      <c r="K170" s="2">
        <f>TREND(Calibration!$A$2:$A$4,Calibration!$C$2:$C$4,E170)</f>
        <v>444.18440417974455</v>
      </c>
      <c r="L170" s="2">
        <f>TREND(Calibration!$A$2:$A$4,Calibration!$D$2:$D$4,G170)</f>
        <v>554.43777550817879</v>
      </c>
    </row>
    <row r="171" spans="1:12" x14ac:dyDescent="0.25">
      <c r="A171">
        <v>845094</v>
      </c>
      <c r="B171">
        <v>14.829999920000001</v>
      </c>
      <c r="C171">
        <v>0.66479999000000001</v>
      </c>
      <c r="D171">
        <v>921.97399901999995</v>
      </c>
      <c r="E171">
        <v>1.13139999</v>
      </c>
      <c r="F171">
        <v>536.53399658000001</v>
      </c>
      <c r="G171">
        <v>1.4510999899999999</v>
      </c>
      <c r="H171">
        <v>9.9000003020963209E+37</v>
      </c>
      <c r="J171" s="2">
        <f>TREND(Calibration!$A$2:$A$4,Calibration!$B$2:$B$4,C171)</f>
        <v>441.68066642183362</v>
      </c>
      <c r="K171" s="2">
        <f>TREND(Calibration!$A$2:$A$4,Calibration!$C$2:$C$4,E171)</f>
        <v>443.54243493997859</v>
      </c>
      <c r="L171" s="2">
        <f>TREND(Calibration!$A$2:$A$4,Calibration!$D$2:$D$4,G171)</f>
        <v>553.98256459287654</v>
      </c>
    </row>
    <row r="172" spans="1:12" x14ac:dyDescent="0.25">
      <c r="A172">
        <v>850094</v>
      </c>
      <c r="B172">
        <v>14.84899998</v>
      </c>
      <c r="C172">
        <v>0.66700000000000004</v>
      </c>
      <c r="D172">
        <v>781.81097411999997</v>
      </c>
      <c r="E172">
        <v>1.1281000400000001</v>
      </c>
      <c r="F172">
        <v>1355.7619628899999</v>
      </c>
      <c r="G172">
        <v>1.4505000100000001</v>
      </c>
      <c r="H172">
        <v>1032.3540039100001</v>
      </c>
      <c r="J172" s="2">
        <f>TREND(Calibration!$A$2:$A$4,Calibration!$B$2:$B$4,C172)</f>
        <v>443.0333163704866</v>
      </c>
      <c r="K172" s="2">
        <f>TREND(Calibration!$A$2:$A$4,Calibration!$C$2:$C$4,E172)</f>
        <v>442.21841826981273</v>
      </c>
      <c r="L172" s="2">
        <f>TREND(Calibration!$A$2:$A$4,Calibration!$D$2:$D$4,G172)</f>
        <v>553.73429180572396</v>
      </c>
    </row>
    <row r="173" spans="1:12" x14ac:dyDescent="0.25">
      <c r="A173">
        <v>855095</v>
      </c>
      <c r="B173">
        <v>14.78100014</v>
      </c>
      <c r="C173">
        <v>0.66700000000000004</v>
      </c>
      <c r="D173">
        <v>785.31597899999997</v>
      </c>
      <c r="E173">
        <v>1.1281000400000001</v>
      </c>
      <c r="F173">
        <v>1114.6159668</v>
      </c>
      <c r="G173">
        <v>1.44780004</v>
      </c>
      <c r="H173">
        <v>9.9000003020963209E+37</v>
      </c>
      <c r="J173" s="2">
        <f>TREND(Calibration!$A$2:$A$4,Calibration!$B$2:$B$4,C173)</f>
        <v>443.0333163704866</v>
      </c>
      <c r="K173" s="2">
        <f>TREND(Calibration!$A$2:$A$4,Calibration!$C$2:$C$4,E173)</f>
        <v>442.21841826981273</v>
      </c>
      <c r="L173" s="2">
        <f>TREND(Calibration!$A$2:$A$4,Calibration!$D$2:$D$4,G173)</f>
        <v>552.6170394354308</v>
      </c>
    </row>
    <row r="174" spans="1:12" x14ac:dyDescent="0.25">
      <c r="A174">
        <v>860185</v>
      </c>
      <c r="B174">
        <v>14.7329998</v>
      </c>
      <c r="C174">
        <v>0.66369997999999997</v>
      </c>
      <c r="D174">
        <v>9.9000003020963209E+37</v>
      </c>
      <c r="E174">
        <v>1.13080001</v>
      </c>
      <c r="F174">
        <v>665.13702393000005</v>
      </c>
      <c r="G174">
        <v>1.44410002</v>
      </c>
      <c r="H174">
        <v>9.9000003020963209E+37</v>
      </c>
      <c r="J174" s="2">
        <f>TREND(Calibration!$A$2:$A$4,Calibration!$B$2:$B$4,C174)</f>
        <v>441.00433837331673</v>
      </c>
      <c r="K174" s="2">
        <f>TREND(Calibration!$A$2:$A$4,Calibration!$C$2:$C$4,E174)</f>
        <v>443.30170901329296</v>
      </c>
      <c r="L174" s="2">
        <f>TREND(Calibration!$A$2:$A$4,Calibration!$D$2:$D$4,G174)</f>
        <v>551.08596460306899</v>
      </c>
    </row>
    <row r="175" spans="1:12" x14ac:dyDescent="0.25">
      <c r="A175">
        <v>865095</v>
      </c>
      <c r="B175">
        <v>14.70699978</v>
      </c>
      <c r="C175">
        <v>0.66210002000000001</v>
      </c>
      <c r="D175">
        <v>569.02301024999997</v>
      </c>
      <c r="E175">
        <v>1.1287000199999999</v>
      </c>
      <c r="F175">
        <v>1350.31604004</v>
      </c>
      <c r="G175">
        <v>1.4414000499999999</v>
      </c>
      <c r="H175">
        <v>1041.5839843700001</v>
      </c>
      <c r="J175" s="2">
        <f>TREND(Calibration!$A$2:$A$4,Calibration!$B$2:$B$4,C175)</f>
        <v>440.02062202118799</v>
      </c>
      <c r="K175" s="2">
        <f>TREND(Calibration!$A$2:$A$4,Calibration!$C$2:$C$4,E175)</f>
        <v>442.45914419649824</v>
      </c>
      <c r="L175" s="2">
        <f>TREND(Calibration!$A$2:$A$4,Calibration!$D$2:$D$4,G175)</f>
        <v>549.96871223277583</v>
      </c>
    </row>
    <row r="176" spans="1:12" x14ac:dyDescent="0.25">
      <c r="A176">
        <v>870094</v>
      </c>
      <c r="B176">
        <v>14.68999958</v>
      </c>
      <c r="C176">
        <v>0.66420000999999995</v>
      </c>
      <c r="D176">
        <v>1204.59802246</v>
      </c>
      <c r="E176">
        <v>1.1195000399999999</v>
      </c>
      <c r="F176">
        <v>840.17901611000002</v>
      </c>
      <c r="G176">
        <v>1.43920004</v>
      </c>
      <c r="H176">
        <v>9.9000003020963209E+37</v>
      </c>
      <c r="J176" s="2">
        <f>TREND(Calibration!$A$2:$A$4,Calibration!$B$2:$B$4,C176)</f>
        <v>441.31177586397581</v>
      </c>
      <c r="K176" s="2">
        <f>TREND(Calibration!$A$2:$A$4,Calibration!$C$2:$C$4,E176)</f>
        <v>438.76789830332018</v>
      </c>
      <c r="L176" s="2">
        <f>TREND(Calibration!$A$2:$A$4,Calibration!$D$2:$D$4,G176)</f>
        <v>549.058344196402</v>
      </c>
    </row>
    <row r="177" spans="1:12" x14ac:dyDescent="0.25">
      <c r="A177">
        <v>875095</v>
      </c>
      <c r="B177">
        <v>14.74600029</v>
      </c>
      <c r="C177">
        <v>0.66640001999999998</v>
      </c>
      <c r="D177">
        <v>1234.4699707</v>
      </c>
      <c r="E177">
        <v>1.1118999700000001</v>
      </c>
      <c r="F177">
        <v>703.81597899999997</v>
      </c>
      <c r="G177">
        <v>1.43649995</v>
      </c>
      <c r="H177">
        <v>1035.4949951200001</v>
      </c>
      <c r="J177" s="2">
        <f>TREND(Calibration!$A$2:$A$4,Calibration!$B$2:$B$4,C177)</f>
        <v>442.66442581262874</v>
      </c>
      <c r="K177" s="2">
        <f>TREND(Calibration!$A$2:$A$4,Calibration!$C$2:$C$4,E177)</f>
        <v>435.71857350311791</v>
      </c>
      <c r="L177" s="2">
        <f>TREND(Calibration!$A$2:$A$4,Calibration!$D$2:$D$4,G177)</f>
        <v>547.94104216989615</v>
      </c>
    </row>
    <row r="178" spans="1:12" x14ac:dyDescent="0.25">
      <c r="A178">
        <v>880163</v>
      </c>
      <c r="B178">
        <v>14.755000109999999</v>
      </c>
      <c r="C178">
        <v>0.66799998000000005</v>
      </c>
      <c r="D178">
        <v>9.9000003020963209E+37</v>
      </c>
      <c r="E178">
        <v>1.1118999700000001</v>
      </c>
      <c r="F178">
        <v>137.98899840999999</v>
      </c>
      <c r="G178">
        <v>1.42789996</v>
      </c>
      <c r="H178">
        <v>9.9000003020963209E+37</v>
      </c>
      <c r="J178" s="2">
        <f>TREND(Calibration!$A$2:$A$4,Calibration!$B$2:$B$4,C178)</f>
        <v>443.64814216475753</v>
      </c>
      <c r="K178" s="2">
        <f>TREND(Calibration!$A$2:$A$4,Calibration!$C$2:$C$4,E178)</f>
        <v>435.71857350311791</v>
      </c>
      <c r="L178" s="2">
        <f>TREND(Calibration!$A$2:$A$4,Calibration!$D$2:$D$4,G178)</f>
        <v>544.38235106888499</v>
      </c>
    </row>
    <row r="179" spans="1:12" x14ac:dyDescent="0.25">
      <c r="A179">
        <v>885095</v>
      </c>
      <c r="B179">
        <v>14.800999640000001</v>
      </c>
      <c r="C179">
        <v>0.66799998000000005</v>
      </c>
      <c r="D179">
        <v>1346.9329834</v>
      </c>
      <c r="E179">
        <v>1.1114000100000001</v>
      </c>
      <c r="F179">
        <v>217.15400696</v>
      </c>
      <c r="G179">
        <v>1.4294999799999999</v>
      </c>
      <c r="H179">
        <v>9.9000003020963209E+37</v>
      </c>
      <c r="J179" s="2">
        <f>TREND(Calibration!$A$2:$A$4,Calibration!$B$2:$B$4,C179)</f>
        <v>443.64814216475753</v>
      </c>
      <c r="K179" s="2">
        <f>TREND(Calibration!$A$2:$A$4,Calibration!$C$2:$C$4,E179)</f>
        <v>435.51797792608915</v>
      </c>
      <c r="L179" s="2">
        <f>TREND(Calibration!$A$2:$A$4,Calibration!$D$2:$D$4,G179)</f>
        <v>545.04444218008859</v>
      </c>
    </row>
    <row r="180" spans="1:12" x14ac:dyDescent="0.25">
      <c r="A180">
        <v>890176</v>
      </c>
      <c r="B180">
        <v>14.81700039</v>
      </c>
      <c r="C180">
        <v>0.65990000999999998</v>
      </c>
      <c r="D180">
        <v>9.9000003020963209E+37</v>
      </c>
      <c r="E180">
        <v>1.1124999499999999</v>
      </c>
      <c r="F180">
        <v>-9.9000003020963209E+37</v>
      </c>
      <c r="G180">
        <v>1.42569995</v>
      </c>
      <c r="H180">
        <v>9.9000003020963209E+37</v>
      </c>
      <c r="J180" s="2">
        <f>TREND(Calibration!$A$2:$A$4,Calibration!$B$2:$B$4,C180)</f>
        <v>438.66797207253501</v>
      </c>
      <c r="K180" s="2">
        <f>TREND(Calibration!$A$2:$A$4,Calibration!$C$2:$C$4,E180)</f>
        <v>435.95929942980342</v>
      </c>
      <c r="L180" s="2">
        <f>TREND(Calibration!$A$2:$A$4,Calibration!$D$2:$D$4,G180)</f>
        <v>543.47198303251116</v>
      </c>
    </row>
    <row r="181" spans="1:12" x14ac:dyDescent="0.25">
      <c r="A181">
        <v>895163</v>
      </c>
      <c r="B181">
        <v>14.836000439999999</v>
      </c>
      <c r="C181">
        <v>0.66589999</v>
      </c>
      <c r="D181">
        <v>857.28002930000002</v>
      </c>
      <c r="E181">
        <v>1.10870004</v>
      </c>
      <c r="F181">
        <v>-9.9000003020963209E+37</v>
      </c>
      <c r="G181">
        <v>1.4213999500000001</v>
      </c>
      <c r="H181">
        <v>9.9000003020963209E+37</v>
      </c>
      <c r="J181" s="2">
        <f>TREND(Calibration!$A$2:$A$4,Calibration!$B$2:$B$4,C181)</f>
        <v>442.35698832196965</v>
      </c>
      <c r="K181" s="2">
        <f>TREND(Calibration!$A$2:$A$4,Calibration!$C$2:$C$4,E181)</f>
        <v>434.43468718260874</v>
      </c>
      <c r="L181" s="2">
        <f>TREND(Calibration!$A$2:$A$4,Calibration!$D$2:$D$4,G181)</f>
        <v>541.69263541299665</v>
      </c>
    </row>
    <row r="182" spans="1:12" x14ac:dyDescent="0.25">
      <c r="A182">
        <v>900095</v>
      </c>
      <c r="B182">
        <v>14.84599972</v>
      </c>
      <c r="C182">
        <v>0.66479999000000001</v>
      </c>
      <c r="D182">
        <v>699.34197998000002</v>
      </c>
      <c r="E182">
        <v>1.10169995</v>
      </c>
      <c r="F182">
        <v>312.78201294000002</v>
      </c>
      <c r="G182">
        <v>1.4198000399999999</v>
      </c>
      <c r="H182">
        <v>9.9000003020963209E+37</v>
      </c>
      <c r="J182" s="2">
        <f>TREND(Calibration!$A$2:$A$4,Calibration!$B$2:$B$4,C182)</f>
        <v>441.68066642183362</v>
      </c>
      <c r="K182" s="2">
        <f>TREND(Calibration!$A$2:$A$4,Calibration!$C$2:$C$4,E182)</f>
        <v>431.62608830909198</v>
      </c>
      <c r="L182" s="2">
        <f>TREND(Calibration!$A$2:$A$4,Calibration!$D$2:$D$4,G182)</f>
        <v>541.03058981998799</v>
      </c>
    </row>
    <row r="183" spans="1:12" x14ac:dyDescent="0.25">
      <c r="A183">
        <v>905094</v>
      </c>
      <c r="B183">
        <v>14.84000015</v>
      </c>
      <c r="C183">
        <v>0.66909998999999998</v>
      </c>
      <c r="D183">
        <v>537.30297852000001</v>
      </c>
      <c r="E183">
        <v>1.1010999699999999</v>
      </c>
      <c r="F183">
        <v>952.19097899999997</v>
      </c>
      <c r="G183">
        <v>1.4170999500000001</v>
      </c>
      <c r="H183">
        <v>9.9000003020963209E+37</v>
      </c>
      <c r="J183" s="2">
        <f>TREND(Calibration!$A$2:$A$4,Calibration!$B$2:$B$4,C183)</f>
        <v>444.32447021327442</v>
      </c>
      <c r="K183" s="2">
        <f>TREND(Calibration!$A$2:$A$4,Calibration!$C$2:$C$4,E183)</f>
        <v>431.38536238240636</v>
      </c>
      <c r="L183" s="2">
        <f>TREND(Calibration!$A$2:$A$4,Calibration!$D$2:$D$4,G183)</f>
        <v>539.91328779348225</v>
      </c>
    </row>
    <row r="184" spans="1:12" x14ac:dyDescent="0.25">
      <c r="A184">
        <v>910170</v>
      </c>
      <c r="B184">
        <v>14.82299995</v>
      </c>
      <c r="C184">
        <v>0.66369997999999997</v>
      </c>
      <c r="D184">
        <v>809.67199706999997</v>
      </c>
      <c r="E184">
        <v>1.1001000400000001</v>
      </c>
      <c r="F184">
        <v>854.78997803000004</v>
      </c>
      <c r="G184">
        <v>1.41540003</v>
      </c>
      <c r="H184">
        <v>1305.43200684</v>
      </c>
      <c r="J184" s="2">
        <f>TREND(Calibration!$A$2:$A$4,Calibration!$B$2:$B$4,C184)</f>
        <v>441.00433837331673</v>
      </c>
      <c r="K184" s="2">
        <f>TREND(Calibration!$A$2:$A$4,Calibration!$C$2:$C$4,E184)</f>
        <v>430.98416721611636</v>
      </c>
      <c r="L184" s="2">
        <f>TREND(Calibration!$A$2:$A$4,Calibration!$D$2:$D$4,G184)</f>
        <v>539.20985788525786</v>
      </c>
    </row>
    <row r="185" spans="1:12" x14ac:dyDescent="0.25">
      <c r="A185">
        <v>915094</v>
      </c>
      <c r="B185">
        <v>14.82299995</v>
      </c>
      <c r="C185">
        <v>0.66909998999999998</v>
      </c>
      <c r="D185">
        <v>271.68399047999998</v>
      </c>
      <c r="E185">
        <v>1.10380006</v>
      </c>
      <c r="F185">
        <v>9.9000003020963209E+37</v>
      </c>
      <c r="G185">
        <v>1.41330004</v>
      </c>
      <c r="H185">
        <v>928.68597411999997</v>
      </c>
      <c r="J185" s="2">
        <f>TREND(Calibration!$A$2:$A$4,Calibration!$B$2:$B$4,C185)</f>
        <v>444.32447021327442</v>
      </c>
      <c r="K185" s="2">
        <f>TREND(Calibration!$A$2:$A$4,Calibration!$C$2:$C$4,E185)</f>
        <v>432.46870127267692</v>
      </c>
      <c r="L185" s="2">
        <f>TREND(Calibration!$A$2:$A$4,Calibration!$D$2:$D$4,G185)</f>
        <v>538.34087830211729</v>
      </c>
    </row>
    <row r="186" spans="1:12" x14ac:dyDescent="0.25">
      <c r="A186">
        <v>920094</v>
      </c>
      <c r="B186">
        <v>14.78100014</v>
      </c>
      <c r="C186">
        <v>0.66420000999999995</v>
      </c>
      <c r="D186">
        <v>9.9000003020963209E+37</v>
      </c>
      <c r="E186">
        <v>1.09630001</v>
      </c>
      <c r="F186">
        <v>625.52502441000001</v>
      </c>
      <c r="G186">
        <v>1.4095</v>
      </c>
      <c r="H186">
        <v>9.9000003020963209E+37</v>
      </c>
      <c r="J186" s="2">
        <f>TREND(Calibration!$A$2:$A$4,Calibration!$B$2:$B$4,C186)</f>
        <v>441.31177586397581</v>
      </c>
      <c r="K186" s="2">
        <f>TREND(Calibration!$A$2:$A$4,Calibration!$C$2:$C$4,E186)</f>
        <v>429.4595068221314</v>
      </c>
      <c r="L186" s="2">
        <f>TREND(Calibration!$A$2:$A$4,Calibration!$D$2:$D$4,G186)</f>
        <v>536.768415016522</v>
      </c>
    </row>
    <row r="187" spans="1:12" x14ac:dyDescent="0.25">
      <c r="A187">
        <v>925095</v>
      </c>
      <c r="B187">
        <v>14.82299995</v>
      </c>
      <c r="C187">
        <v>0.67180002000000005</v>
      </c>
      <c r="D187">
        <v>777.87097168000003</v>
      </c>
      <c r="E187">
        <v>1.09630001</v>
      </c>
      <c r="F187">
        <v>649.76000977000001</v>
      </c>
      <c r="G187">
        <v>1.4068000300000001</v>
      </c>
      <c r="H187">
        <v>9.9000003020963209E+37</v>
      </c>
      <c r="J187" s="2">
        <f>TREND(Calibration!$A$2:$A$4,Calibration!$B$2:$B$4,C187)</f>
        <v>445.98455150420557</v>
      </c>
      <c r="K187" s="2">
        <f>TREND(Calibration!$A$2:$A$4,Calibration!$C$2:$C$4,E187)</f>
        <v>429.4595068221314</v>
      </c>
      <c r="L187" s="2">
        <f>TREND(Calibration!$A$2:$A$4,Calibration!$D$2:$D$4,G187)</f>
        <v>535.65116264622895</v>
      </c>
    </row>
    <row r="188" spans="1:12" x14ac:dyDescent="0.25">
      <c r="A188">
        <v>930156</v>
      </c>
      <c r="B188">
        <v>14.90499973</v>
      </c>
      <c r="C188">
        <v>0.67449999000000005</v>
      </c>
      <c r="D188">
        <v>744.73400878999996</v>
      </c>
      <c r="E188">
        <v>1.0957000299999999</v>
      </c>
      <c r="F188">
        <v>1268.4060058600001</v>
      </c>
      <c r="G188">
        <v>1.40629995</v>
      </c>
      <c r="H188">
        <v>897.13397216999999</v>
      </c>
      <c r="J188" s="2">
        <f>TREND(Calibration!$A$2:$A$4,Calibration!$B$2:$B$4,C188)</f>
        <v>447.6445959048512</v>
      </c>
      <c r="K188" s="2">
        <f>TREND(Calibration!$A$2:$A$4,Calibration!$C$2:$C$4,E188)</f>
        <v>429.21878089544578</v>
      </c>
      <c r="L188" s="2">
        <f>TREND(Calibration!$A$2:$A$4,Calibration!$D$2:$D$4,G188)</f>
        <v>535.44422865609715</v>
      </c>
    </row>
    <row r="189" spans="1:12" x14ac:dyDescent="0.25">
      <c r="A189">
        <v>935095</v>
      </c>
      <c r="B189">
        <v>14.90100002</v>
      </c>
      <c r="C189">
        <v>0.68370003000000001</v>
      </c>
      <c r="D189">
        <v>945.11798095999995</v>
      </c>
      <c r="E189">
        <v>1.0951999400000001</v>
      </c>
      <c r="F189">
        <v>764.90197753999996</v>
      </c>
      <c r="G189">
        <v>1.4046000199999999</v>
      </c>
      <c r="H189">
        <v>1335.7180175799999</v>
      </c>
      <c r="J189" s="2">
        <f>TREND(Calibration!$A$2:$A$4,Calibration!$B$2:$B$4,C189)</f>
        <v>453.30113093587602</v>
      </c>
      <c r="K189" s="2">
        <f>TREND(Calibration!$A$2:$A$4,Calibration!$C$2:$C$4,E189)</f>
        <v>429.01813315939427</v>
      </c>
      <c r="L189" s="2">
        <f>TREND(Calibration!$A$2:$A$4,Calibration!$D$2:$D$4,G189)</f>
        <v>534.74079460985502</v>
      </c>
    </row>
    <row r="190" spans="1:12" x14ac:dyDescent="0.25">
      <c r="A190">
        <v>940169</v>
      </c>
      <c r="B190">
        <v>14.8920002</v>
      </c>
      <c r="C190">
        <v>0.67449999000000005</v>
      </c>
      <c r="D190">
        <v>9.9000003020963209E+37</v>
      </c>
      <c r="E190">
        <v>1.0893000399999999</v>
      </c>
      <c r="F190">
        <v>751.24597168000003</v>
      </c>
      <c r="G190">
        <v>1.403</v>
      </c>
      <c r="H190">
        <v>9.9000003020963209E+37</v>
      </c>
      <c r="J190" s="2">
        <f>TREND(Calibration!$A$2:$A$4,Calibration!$B$2:$B$4,C190)</f>
        <v>447.6445959048512</v>
      </c>
      <c r="K190" s="2">
        <f>TREND(Calibration!$A$2:$A$4,Calibration!$C$2:$C$4,E190)</f>
        <v>426.65095609540481</v>
      </c>
      <c r="L190" s="2">
        <f>TREND(Calibration!$A$2:$A$4,Calibration!$D$2:$D$4,G190)</f>
        <v>534.07870349865141</v>
      </c>
    </row>
    <row r="191" spans="1:12" x14ac:dyDescent="0.25">
      <c r="A191">
        <v>945156</v>
      </c>
      <c r="B191">
        <v>14.84300041</v>
      </c>
      <c r="C191">
        <v>0.67610002000000002</v>
      </c>
      <c r="D191">
        <v>9.9000003020963209E+37</v>
      </c>
      <c r="E191">
        <v>1.0865999500000001</v>
      </c>
      <c r="F191">
        <v>206.84500122</v>
      </c>
      <c r="G191">
        <v>1.3987000000000001</v>
      </c>
      <c r="H191">
        <v>9.9000003020963209E+37</v>
      </c>
      <c r="J191" s="2">
        <f>TREND(Calibration!$A$2:$A$4,Calibration!$B$2:$B$4,C191)</f>
        <v>448.62835529564632</v>
      </c>
      <c r="K191" s="2">
        <f>TREND(Calibration!$A$2:$A$4,Calibration!$C$2:$C$4,E191)</f>
        <v>425.56761720513435</v>
      </c>
      <c r="L191" s="2">
        <f>TREND(Calibration!$A$2:$A$4,Calibration!$D$2:$D$4,G191)</f>
        <v>532.29935587913701</v>
      </c>
    </row>
    <row r="192" spans="1:12" x14ac:dyDescent="0.25">
      <c r="A192">
        <v>950158</v>
      </c>
      <c r="B192">
        <v>14.86900043</v>
      </c>
      <c r="C192">
        <v>0.67669999999999997</v>
      </c>
      <c r="D192">
        <v>905.65399170000001</v>
      </c>
      <c r="E192">
        <v>1.08759999</v>
      </c>
      <c r="F192">
        <v>485.83801269999998</v>
      </c>
      <c r="G192">
        <v>1.3921999899999999</v>
      </c>
      <c r="H192">
        <v>9.9000003020963209E+37</v>
      </c>
      <c r="J192" s="2">
        <f>TREND(Calibration!$A$2:$A$4,Calibration!$B$2:$B$4,C192)</f>
        <v>448.99724585350413</v>
      </c>
      <c r="K192" s="2">
        <f>TREND(Calibration!$A$2:$A$4,Calibration!$C$2:$C$4,E192)</f>
        <v>425.9688565059821</v>
      </c>
      <c r="L192" s="2">
        <f>TREND(Calibration!$A$2:$A$4,Calibration!$D$2:$D$4,G192)</f>
        <v>529.60964022324856</v>
      </c>
    </row>
    <row r="193" spans="1:12" x14ac:dyDescent="0.25">
      <c r="A193">
        <v>955095</v>
      </c>
      <c r="B193">
        <v>14.92399979</v>
      </c>
      <c r="C193">
        <v>0.67400002000000003</v>
      </c>
      <c r="D193">
        <v>779.97900390999996</v>
      </c>
      <c r="E193">
        <v>1.0951999400000001</v>
      </c>
      <c r="F193">
        <v>847.76397704999999</v>
      </c>
      <c r="G193">
        <v>1.3835999999999999</v>
      </c>
      <c r="H193">
        <v>9.9000003020963209E+37</v>
      </c>
      <c r="J193" s="2">
        <f>TREND(Calibration!$A$2:$A$4,Calibration!$B$2:$B$4,C193)</f>
        <v>447.33719530447758</v>
      </c>
      <c r="K193" s="2">
        <f>TREND(Calibration!$A$2:$A$4,Calibration!$C$2:$C$4,E193)</f>
        <v>429.01813315939427</v>
      </c>
      <c r="L193" s="2">
        <f>TREND(Calibration!$A$2:$A$4,Calibration!$D$2:$D$4,G193)</f>
        <v>526.0509491222374</v>
      </c>
    </row>
    <row r="194" spans="1:12" x14ac:dyDescent="0.25">
      <c r="A194">
        <v>960094</v>
      </c>
      <c r="B194">
        <v>15.14500046</v>
      </c>
      <c r="C194">
        <v>0.67449999000000005</v>
      </c>
      <c r="D194">
        <v>847.03802489999998</v>
      </c>
      <c r="E194">
        <v>1.09249997</v>
      </c>
      <c r="F194">
        <v>9.9000003020963209E+37</v>
      </c>
      <c r="G194">
        <v>1.3835999999999999</v>
      </c>
      <c r="H194">
        <v>1019.90197754</v>
      </c>
      <c r="J194" s="2">
        <f>TREND(Calibration!$A$2:$A$4,Calibration!$B$2:$B$4,C194)</f>
        <v>447.6445959048512</v>
      </c>
      <c r="K194" s="2">
        <f>TREND(Calibration!$A$2:$A$4,Calibration!$C$2:$C$4,E194)</f>
        <v>427.93484241591392</v>
      </c>
      <c r="L194" s="2">
        <f>TREND(Calibration!$A$2:$A$4,Calibration!$D$2:$D$4,G194)</f>
        <v>526.0509491222374</v>
      </c>
    </row>
    <row r="195" spans="1:12" x14ac:dyDescent="0.25">
      <c r="A195">
        <v>965150</v>
      </c>
      <c r="B195">
        <v>15.364999770000001</v>
      </c>
      <c r="C195">
        <v>0.66530001000000005</v>
      </c>
      <c r="D195">
        <v>9.9000003020963209E+37</v>
      </c>
      <c r="E195">
        <v>1.0865999500000001</v>
      </c>
      <c r="F195">
        <v>690.90502930000002</v>
      </c>
      <c r="G195">
        <v>1.37820005</v>
      </c>
      <c r="H195">
        <v>9.9000003020963209E+37</v>
      </c>
      <c r="J195" s="2">
        <f>TREND(Calibration!$A$2:$A$4,Calibration!$B$2:$B$4,C195)</f>
        <v>441.98809776411184</v>
      </c>
      <c r="K195" s="2">
        <f>TREND(Calibration!$A$2:$A$4,Calibration!$C$2:$C$4,E195)</f>
        <v>425.56761720513435</v>
      </c>
      <c r="L195" s="2">
        <f>TREND(Calibration!$A$2:$A$4,Calibration!$D$2:$D$4,G195)</f>
        <v>523.81644024363345</v>
      </c>
    </row>
    <row r="196" spans="1:12" x14ac:dyDescent="0.25">
      <c r="A196">
        <v>970095</v>
      </c>
      <c r="B196">
        <v>15.68000031</v>
      </c>
      <c r="C196">
        <v>0.66210002000000001</v>
      </c>
      <c r="D196">
        <v>696.82397461000005</v>
      </c>
      <c r="E196">
        <v>1.0865999500000001</v>
      </c>
      <c r="F196">
        <v>1058.3549804700001</v>
      </c>
      <c r="G196">
        <v>1.3711999699999999</v>
      </c>
      <c r="H196">
        <v>936.50402831999997</v>
      </c>
      <c r="J196" s="2">
        <f>TREND(Calibration!$A$2:$A$4,Calibration!$B$2:$B$4,C196)</f>
        <v>440.02062202118799</v>
      </c>
      <c r="K196" s="2">
        <f>TREND(Calibration!$A$2:$A$4,Calibration!$C$2:$C$4,E196)</f>
        <v>425.56761720513435</v>
      </c>
      <c r="L196" s="2">
        <f>TREND(Calibration!$A$2:$A$4,Calibration!$D$2:$D$4,G196)</f>
        <v>520.91979473563094</v>
      </c>
    </row>
    <row r="197" spans="1:12" x14ac:dyDescent="0.25">
      <c r="A197">
        <v>975094</v>
      </c>
      <c r="B197">
        <v>15.875</v>
      </c>
      <c r="C197">
        <v>0.67070001000000001</v>
      </c>
      <c r="D197">
        <v>975.05297852000001</v>
      </c>
      <c r="E197">
        <v>1.08220005</v>
      </c>
      <c r="F197">
        <v>744.09600829999999</v>
      </c>
      <c r="G197">
        <v>1.37010002</v>
      </c>
      <c r="H197">
        <v>1074.43005371</v>
      </c>
      <c r="J197" s="2">
        <f>TREND(Calibration!$A$2:$A$4,Calibration!$B$2:$B$4,C197)</f>
        <v>445.30822345568862</v>
      </c>
      <c r="K197" s="2">
        <f>TREND(Calibration!$A$2:$A$4,Calibration!$C$2:$C$4,E197)</f>
        <v>423.80227501902152</v>
      </c>
      <c r="L197" s="2">
        <f>TREND(Calibration!$A$2:$A$4,Calibration!$D$2:$D$4,G197)</f>
        <v>520.46463347654139</v>
      </c>
    </row>
    <row r="198" spans="1:12" x14ac:dyDescent="0.25">
      <c r="A198">
        <v>980095</v>
      </c>
      <c r="B198">
        <v>16.013999940000001</v>
      </c>
      <c r="C198">
        <v>0.67180002000000005</v>
      </c>
      <c r="D198">
        <v>9.9000003020963209E+37</v>
      </c>
      <c r="E198">
        <v>1.0816999700000001</v>
      </c>
      <c r="F198">
        <v>477.25299072000001</v>
      </c>
      <c r="G198">
        <v>1.3679000100000001</v>
      </c>
      <c r="H198">
        <v>1348.4389648399999</v>
      </c>
      <c r="J198" s="2">
        <f>TREND(Calibration!$A$2:$A$4,Calibration!$B$2:$B$4,C198)</f>
        <v>445.98455150420557</v>
      </c>
      <c r="K198" s="2">
        <f>TREND(Calibration!$A$2:$A$4,Calibration!$C$2:$C$4,E198)</f>
        <v>423.60163129520254</v>
      </c>
      <c r="L198" s="2">
        <f>TREND(Calibration!$A$2:$A$4,Calibration!$D$2:$D$4,G198)</f>
        <v>519.55426544016757</v>
      </c>
    </row>
    <row r="199" spans="1:12" x14ac:dyDescent="0.25">
      <c r="A199">
        <v>985094</v>
      </c>
      <c r="B199">
        <v>16.118000030000001</v>
      </c>
      <c r="C199">
        <v>0.67400002000000003</v>
      </c>
      <c r="D199">
        <v>1275.4379882799999</v>
      </c>
      <c r="E199">
        <v>1.0811999999999999</v>
      </c>
      <c r="F199">
        <v>315.70001221000001</v>
      </c>
      <c r="G199">
        <v>1.3679000100000001</v>
      </c>
      <c r="H199">
        <v>9.9000003020963209E+37</v>
      </c>
      <c r="J199" s="2">
        <f>TREND(Calibration!$A$2:$A$4,Calibration!$B$2:$B$4,C199)</f>
        <v>447.33719530447758</v>
      </c>
      <c r="K199" s="2">
        <f>TREND(Calibration!$A$2:$A$4,Calibration!$C$2:$C$4,E199)</f>
        <v>423.40103170594114</v>
      </c>
      <c r="L199" s="2">
        <f>TREND(Calibration!$A$2:$A$4,Calibration!$D$2:$D$4,G199)</f>
        <v>519.55426544016757</v>
      </c>
    </row>
    <row r="200" spans="1:12" x14ac:dyDescent="0.25">
      <c r="A200">
        <v>990163</v>
      </c>
      <c r="B200">
        <v>16.065999980000001</v>
      </c>
      <c r="C200">
        <v>0.67180002000000005</v>
      </c>
      <c r="D200">
        <v>9.9000003020963209E+37</v>
      </c>
      <c r="E200">
        <v>1.0747</v>
      </c>
      <c r="F200">
        <v>-9.9000003020963209E+37</v>
      </c>
      <c r="G200">
        <v>1.3679000100000001</v>
      </c>
      <c r="H200">
        <v>9.9000003020963209E+37</v>
      </c>
      <c r="J200" s="2">
        <f>TREND(Calibration!$A$2:$A$4,Calibration!$B$2:$B$4,C200)</f>
        <v>445.98455150420557</v>
      </c>
      <c r="K200" s="2">
        <f>TREND(Calibration!$A$2:$A$4,Calibration!$C$2:$C$4,E200)</f>
        <v>420.79308056847594</v>
      </c>
      <c r="L200" s="2">
        <f>TREND(Calibration!$A$2:$A$4,Calibration!$D$2:$D$4,G200)</f>
        <v>519.55426544016757</v>
      </c>
    </row>
    <row r="201" spans="1:12" x14ac:dyDescent="0.25">
      <c r="A201">
        <v>995095</v>
      </c>
      <c r="B201">
        <v>16.059000019999999</v>
      </c>
      <c r="C201">
        <v>0.66909998999999998</v>
      </c>
      <c r="D201">
        <v>995.73199463000003</v>
      </c>
      <c r="E201">
        <v>1.0724999900000001</v>
      </c>
      <c r="F201">
        <v>46.583999630000001</v>
      </c>
      <c r="G201">
        <v>1.3684999900000001</v>
      </c>
      <c r="H201">
        <v>1354.7960205100001</v>
      </c>
      <c r="J201" s="2">
        <f>TREND(Calibration!$A$2:$A$4,Calibration!$B$2:$B$4,C201)</f>
        <v>444.32447021327442</v>
      </c>
      <c r="K201" s="2">
        <f>TREND(Calibration!$A$2:$A$4,Calibration!$C$2:$C$4,E201)</f>
        <v>419.91038540202447</v>
      </c>
      <c r="L201" s="2">
        <f>TREND(Calibration!$A$2:$A$4,Calibration!$D$2:$D$4,G201)</f>
        <v>519.80253822732016</v>
      </c>
    </row>
    <row r="202" spans="1:12" x14ac:dyDescent="0.25">
      <c r="A202">
        <v>1000094</v>
      </c>
      <c r="B202">
        <v>15.96199989</v>
      </c>
      <c r="C202">
        <v>0.67180002000000005</v>
      </c>
      <c r="D202">
        <v>973.61999512</v>
      </c>
      <c r="E202">
        <v>1.0720000300000001</v>
      </c>
      <c r="F202">
        <v>102.90299988</v>
      </c>
      <c r="G202">
        <v>1.3652000399999999</v>
      </c>
      <c r="H202">
        <v>1304.5939941399999</v>
      </c>
      <c r="J202" s="2">
        <f>TREND(Calibration!$A$2:$A$4,Calibration!$B$2:$B$4,C202)</f>
        <v>445.98455150420557</v>
      </c>
      <c r="K202" s="2">
        <f>TREND(Calibration!$A$2:$A$4,Calibration!$C$2:$C$4,E202)</f>
        <v>419.70978982499571</v>
      </c>
      <c r="L202" s="2">
        <f>TREND(Calibration!$A$2:$A$4,Calibration!$D$2:$D$4,G202)</f>
        <v>518.43701306987441</v>
      </c>
    </row>
    <row r="203" spans="1:12" x14ac:dyDescent="0.25">
      <c r="A203">
        <v>1005094</v>
      </c>
      <c r="B203">
        <v>15.836000439999999</v>
      </c>
      <c r="C203">
        <v>0.66860001999999996</v>
      </c>
      <c r="D203">
        <v>9.9000003020963209E+37</v>
      </c>
      <c r="E203">
        <v>1.0724999900000001</v>
      </c>
      <c r="F203">
        <v>-9.9000003020963209E+37</v>
      </c>
      <c r="G203">
        <v>1.36469996</v>
      </c>
      <c r="H203">
        <v>1358.58203125</v>
      </c>
      <c r="J203" s="2">
        <f>TREND(Calibration!$A$2:$A$4,Calibration!$B$2:$B$4,C203)</f>
        <v>444.01706961290074</v>
      </c>
      <c r="K203" s="2">
        <f>TREND(Calibration!$A$2:$A$4,Calibration!$C$2:$C$4,E203)</f>
        <v>419.91038540202447</v>
      </c>
      <c r="L203" s="2">
        <f>TREND(Calibration!$A$2:$A$4,Calibration!$D$2:$D$4,G203)</f>
        <v>518.23007907974261</v>
      </c>
    </row>
    <row r="204" spans="1:12" x14ac:dyDescent="0.25">
      <c r="A204">
        <v>1010149</v>
      </c>
      <c r="B204">
        <v>15.751000400000001</v>
      </c>
      <c r="C204">
        <v>0.67180002000000005</v>
      </c>
      <c r="D204">
        <v>767.62597656000003</v>
      </c>
      <c r="E204">
        <v>1.06869996</v>
      </c>
      <c r="F204">
        <v>126.10900116000001</v>
      </c>
      <c r="G204">
        <v>1.36580002</v>
      </c>
      <c r="H204">
        <v>9.9000003020963209E+37</v>
      </c>
      <c r="J204" s="2">
        <f>TREND(Calibration!$A$2:$A$4,Calibration!$B$2:$B$4,C204)</f>
        <v>445.98455150420557</v>
      </c>
      <c r="K204" s="2">
        <f>TREND(Calibration!$A$2:$A$4,Calibration!$C$2:$C$4,E204)</f>
        <v>418.38572500803951</v>
      </c>
      <c r="L204" s="2">
        <f>TREND(Calibration!$A$2:$A$4,Calibration!$D$2:$D$4,G204)</f>
        <v>518.685285857027</v>
      </c>
    </row>
    <row r="205" spans="1:12" x14ac:dyDescent="0.25">
      <c r="A205">
        <v>1015107</v>
      </c>
      <c r="B205">
        <v>15.7159996</v>
      </c>
      <c r="C205">
        <v>0.67070001000000001</v>
      </c>
      <c r="D205">
        <v>728.69396973000005</v>
      </c>
      <c r="E205">
        <v>1.06869996</v>
      </c>
      <c r="F205">
        <v>424.73498534999999</v>
      </c>
      <c r="G205">
        <v>1.36580002</v>
      </c>
      <c r="H205">
        <v>9.9000003020963209E+37</v>
      </c>
      <c r="J205" s="2">
        <f>TREND(Calibration!$A$2:$A$4,Calibration!$B$2:$B$4,C205)</f>
        <v>445.30822345568862</v>
      </c>
      <c r="K205" s="2">
        <f>TREND(Calibration!$A$2:$A$4,Calibration!$C$2:$C$4,E205)</f>
        <v>418.38572500803951</v>
      </c>
      <c r="L205" s="2">
        <f>TREND(Calibration!$A$2:$A$4,Calibration!$D$2:$D$4,G205)</f>
        <v>518.685285857027</v>
      </c>
    </row>
    <row r="206" spans="1:12" x14ac:dyDescent="0.25">
      <c r="A206">
        <v>1020108</v>
      </c>
      <c r="B206">
        <v>15.670000079999999</v>
      </c>
      <c r="C206">
        <v>0.67400002000000003</v>
      </c>
      <c r="D206">
        <v>484.00201415999999</v>
      </c>
      <c r="E206">
        <v>1.06599998</v>
      </c>
      <c r="F206">
        <v>1017.1550293</v>
      </c>
      <c r="G206">
        <v>1.3652000399999999</v>
      </c>
      <c r="H206">
        <v>570.12597656000003</v>
      </c>
      <c r="J206" s="2">
        <f>TREND(Calibration!$A$2:$A$4,Calibration!$B$2:$B$4,C206)</f>
        <v>447.33719530447758</v>
      </c>
      <c r="K206" s="2">
        <f>TREND(Calibration!$A$2:$A$4,Calibration!$C$2:$C$4,E206)</f>
        <v>417.30243025232664</v>
      </c>
      <c r="L206" s="2">
        <f>TREND(Calibration!$A$2:$A$4,Calibration!$D$2:$D$4,G206)</f>
        <v>518.43701306987441</v>
      </c>
    </row>
    <row r="207" spans="1:12" x14ac:dyDescent="0.25">
      <c r="A207">
        <v>1025095</v>
      </c>
      <c r="B207">
        <v>15.57600021</v>
      </c>
      <c r="C207">
        <v>0.6724</v>
      </c>
      <c r="D207">
        <v>9.9000003020963209E+37</v>
      </c>
      <c r="E207">
        <v>1.06500006</v>
      </c>
      <c r="F207">
        <v>332.08801269999998</v>
      </c>
      <c r="G207">
        <v>1.36580002</v>
      </c>
      <c r="H207">
        <v>1359.4799804700001</v>
      </c>
      <c r="J207" s="2">
        <f>TREND(Calibration!$A$2:$A$4,Calibration!$B$2:$B$4,C207)</f>
        <v>446.35344206206338</v>
      </c>
      <c r="K207" s="2">
        <f>TREND(Calibration!$A$2:$A$4,Calibration!$C$2:$C$4,E207)</f>
        <v>416.90123909826912</v>
      </c>
      <c r="L207" s="2">
        <f>TREND(Calibration!$A$2:$A$4,Calibration!$D$2:$D$4,G207)</f>
        <v>518.685285857027</v>
      </c>
    </row>
    <row r="208" spans="1:12" x14ac:dyDescent="0.25">
      <c r="A208">
        <v>1030151</v>
      </c>
      <c r="B208">
        <v>15.43700027</v>
      </c>
      <c r="C208">
        <v>0.67449999000000005</v>
      </c>
      <c r="D208">
        <v>9.9000003020963209E+37</v>
      </c>
      <c r="E208">
        <v>1.06659997</v>
      </c>
      <c r="F208">
        <v>-9.9000003020963209E+37</v>
      </c>
      <c r="G208">
        <v>1.35549998</v>
      </c>
      <c r="H208">
        <v>9.9000003020963209E+37</v>
      </c>
      <c r="J208" s="2">
        <f>TREND(Calibration!$A$2:$A$4,Calibration!$B$2:$B$4,C208)</f>
        <v>447.6445959048512</v>
      </c>
      <c r="K208" s="2">
        <f>TREND(Calibration!$A$2:$A$4,Calibration!$C$2:$C$4,E208)</f>
        <v>417.54316019124479</v>
      </c>
      <c r="L208" s="2">
        <f>TREND(Calibration!$A$2:$A$4,Calibration!$D$2:$D$4,G208)</f>
        <v>514.42311105356112</v>
      </c>
    </row>
    <row r="209" spans="1:12" x14ac:dyDescent="0.25">
      <c r="A209">
        <v>1035095</v>
      </c>
      <c r="B209">
        <v>15.385000229999999</v>
      </c>
      <c r="C209">
        <v>0.67070001000000001</v>
      </c>
      <c r="D209">
        <v>695.46600341999999</v>
      </c>
      <c r="E209">
        <v>1.06599998</v>
      </c>
      <c r="F209">
        <v>575.82397461000005</v>
      </c>
      <c r="G209">
        <v>1.3511999800000001</v>
      </c>
      <c r="H209">
        <v>827.46301270000004</v>
      </c>
      <c r="J209" s="2">
        <f>TREND(Calibration!$A$2:$A$4,Calibration!$B$2:$B$4,C209)</f>
        <v>445.30822345568862</v>
      </c>
      <c r="K209" s="2">
        <f>TREND(Calibration!$A$2:$A$4,Calibration!$C$2:$C$4,E209)</f>
        <v>417.30243025232664</v>
      </c>
      <c r="L209" s="2">
        <f>TREND(Calibration!$A$2:$A$4,Calibration!$D$2:$D$4,G209)</f>
        <v>512.64376343404672</v>
      </c>
    </row>
    <row r="210" spans="1:12" x14ac:dyDescent="0.25">
      <c r="A210">
        <v>1040094</v>
      </c>
      <c r="B210">
        <v>15.27099991</v>
      </c>
      <c r="C210">
        <v>0.67070001000000001</v>
      </c>
      <c r="D210">
        <v>9.9000003020963209E+37</v>
      </c>
      <c r="E210">
        <v>1.06550002</v>
      </c>
      <c r="F210">
        <v>490.93301392000001</v>
      </c>
      <c r="G210">
        <v>1.3511999800000001</v>
      </c>
      <c r="H210">
        <v>1194.0760498</v>
      </c>
      <c r="J210" s="2">
        <f>TREND(Calibration!$A$2:$A$4,Calibration!$B$2:$B$4,C210)</f>
        <v>445.30822345568862</v>
      </c>
      <c r="K210" s="2">
        <f>TREND(Calibration!$A$2:$A$4,Calibration!$C$2:$C$4,E210)</f>
        <v>417.10183467529788</v>
      </c>
      <c r="L210" s="2">
        <f>TREND(Calibration!$A$2:$A$4,Calibration!$D$2:$D$4,G210)</f>
        <v>512.64376343404672</v>
      </c>
    </row>
    <row r="211" spans="1:12" x14ac:dyDescent="0.25">
      <c r="A211">
        <v>1045094</v>
      </c>
      <c r="B211">
        <v>15.15100002</v>
      </c>
      <c r="C211">
        <v>0.67449999000000005</v>
      </c>
      <c r="D211">
        <v>9.9000003020963209E+37</v>
      </c>
      <c r="E211">
        <v>1.06229997</v>
      </c>
      <c r="F211">
        <v>311.97900391000002</v>
      </c>
      <c r="G211">
        <v>1.34850001</v>
      </c>
      <c r="H211">
        <v>9.9000003020963209E+37</v>
      </c>
      <c r="J211" s="2">
        <f>TREND(Calibration!$A$2:$A$4,Calibration!$B$2:$B$4,C211)</f>
        <v>447.6445959048512</v>
      </c>
      <c r="K211" s="2">
        <f>TREND(Calibration!$A$2:$A$4,Calibration!$C$2:$C$4,E211)</f>
        <v>415.81790020799855</v>
      </c>
      <c r="L211" s="2">
        <f>TREND(Calibration!$A$2:$A$4,Calibration!$D$2:$D$4,G211)</f>
        <v>511.52651106375356</v>
      </c>
    </row>
    <row r="212" spans="1:12" x14ac:dyDescent="0.25">
      <c r="A212">
        <v>1050094</v>
      </c>
      <c r="B212">
        <v>15.0340004</v>
      </c>
      <c r="C212">
        <v>0.6724</v>
      </c>
      <c r="D212">
        <v>9.9000003020963209E+37</v>
      </c>
      <c r="E212">
        <v>1.06060004</v>
      </c>
      <c r="F212">
        <v>11.618000029999999</v>
      </c>
      <c r="G212">
        <v>1.3458000400000001</v>
      </c>
      <c r="H212">
        <v>1320.08300781</v>
      </c>
      <c r="J212" s="2">
        <f>TREND(Calibration!$A$2:$A$4,Calibration!$B$2:$B$4,C212)</f>
        <v>446.35344206206338</v>
      </c>
      <c r="K212" s="2">
        <f>TREND(Calibration!$A$2:$A$4,Calibration!$C$2:$C$4,E212)</f>
        <v>415.13584876536606</v>
      </c>
      <c r="L212" s="2">
        <f>TREND(Calibration!$A$2:$A$4,Calibration!$D$2:$D$4,G212)</f>
        <v>510.4092586934604</v>
      </c>
    </row>
    <row r="213" spans="1:12" x14ac:dyDescent="0.25">
      <c r="A213">
        <v>1055124</v>
      </c>
      <c r="B213">
        <v>14.94999981</v>
      </c>
      <c r="C213">
        <v>0.67610002000000002</v>
      </c>
      <c r="D213">
        <v>1029.1049804700001</v>
      </c>
      <c r="E213">
        <v>1.0585000499999999</v>
      </c>
      <c r="F213">
        <v>434.99099731000001</v>
      </c>
      <c r="G213">
        <v>1.34309995</v>
      </c>
      <c r="H213">
        <v>9.9000003020963209E+37</v>
      </c>
      <c r="J213" s="2">
        <f>TREND(Calibration!$A$2:$A$4,Calibration!$B$2:$B$4,C213)</f>
        <v>448.62835529564632</v>
      </c>
      <c r="K213" s="2">
        <f>TREND(Calibration!$A$2:$A$4,Calibration!$C$2:$C$4,E213)</f>
        <v>414.29328394857134</v>
      </c>
      <c r="L213" s="2">
        <f>TREND(Calibration!$A$2:$A$4,Calibration!$D$2:$D$4,G213)</f>
        <v>509.29195666695466</v>
      </c>
    </row>
    <row r="214" spans="1:12" x14ac:dyDescent="0.25">
      <c r="A214">
        <v>1060095</v>
      </c>
      <c r="B214">
        <v>14.87199974</v>
      </c>
      <c r="C214">
        <v>0.67449999000000005</v>
      </c>
      <c r="D214">
        <v>9.9000003020963209E+37</v>
      </c>
      <c r="E214">
        <v>1.0596000000000001</v>
      </c>
      <c r="F214">
        <v>-9.9000003020963209E+37</v>
      </c>
      <c r="G214">
        <v>1.3415000399999999</v>
      </c>
      <c r="H214">
        <v>9.9000003020963209E+37</v>
      </c>
      <c r="J214" s="2">
        <f>TREND(Calibration!$A$2:$A$4,Calibration!$B$2:$B$4,C214)</f>
        <v>447.6445959048512</v>
      </c>
      <c r="K214" s="2">
        <f>TREND(Calibration!$A$2:$A$4,Calibration!$C$2:$C$4,E214)</f>
        <v>414.73460946451831</v>
      </c>
      <c r="L214" s="2">
        <f>TREND(Calibration!$A$2:$A$4,Calibration!$D$2:$D$4,G214)</f>
        <v>508.62991107394589</v>
      </c>
    </row>
    <row r="215" spans="1:12" x14ac:dyDescent="0.25">
      <c r="A215">
        <v>1065092</v>
      </c>
      <c r="B215">
        <v>14.855999949999999</v>
      </c>
      <c r="C215">
        <v>0.67019998999999997</v>
      </c>
      <c r="D215">
        <v>955.46600341999999</v>
      </c>
      <c r="E215">
        <v>1.05739999</v>
      </c>
      <c r="F215">
        <v>248.39399718999999</v>
      </c>
      <c r="G215">
        <v>1.33819997</v>
      </c>
      <c r="H215">
        <v>1293.64294434</v>
      </c>
      <c r="J215" s="2">
        <f>TREND(Calibration!$A$2:$A$4,Calibration!$B$2:$B$4,C215)</f>
        <v>445.0007921134104</v>
      </c>
      <c r="K215" s="2">
        <f>TREND(Calibration!$A$2:$A$4,Calibration!$C$2:$C$4,E215)</f>
        <v>413.85191429806673</v>
      </c>
      <c r="L215" s="2">
        <f>TREND(Calibration!$A$2:$A$4,Calibration!$D$2:$D$4,G215)</f>
        <v>507.26433626028756</v>
      </c>
    </row>
    <row r="216" spans="1:12" x14ac:dyDescent="0.25">
      <c r="A216">
        <v>1070138</v>
      </c>
      <c r="B216">
        <v>14.875</v>
      </c>
      <c r="C216">
        <v>0.66909998999999998</v>
      </c>
      <c r="D216">
        <v>902.62902831999997</v>
      </c>
      <c r="E216">
        <v>1.05309999</v>
      </c>
      <c r="F216">
        <v>322.46798705999998</v>
      </c>
      <c r="G216">
        <v>1.3334000100000001</v>
      </c>
      <c r="H216">
        <v>1204.4499511700001</v>
      </c>
      <c r="J216" s="2">
        <f>TREND(Calibration!$A$2:$A$4,Calibration!$B$2:$B$4,C216)</f>
        <v>444.32447021327442</v>
      </c>
      <c r="K216" s="2">
        <f>TREND(Calibration!$A$2:$A$4,Calibration!$C$2:$C$4,E216)</f>
        <v>412.12665431482054</v>
      </c>
      <c r="L216" s="2">
        <f>TREND(Calibration!$A$2:$A$4,Calibration!$D$2:$D$4,G216)</f>
        <v>505.27810430685406</v>
      </c>
    </row>
    <row r="217" spans="1:12" x14ac:dyDescent="0.25">
      <c r="A217">
        <v>1075091</v>
      </c>
      <c r="B217">
        <v>14.88799953</v>
      </c>
      <c r="C217">
        <v>0.67070001000000001</v>
      </c>
      <c r="D217">
        <v>979.88397216999999</v>
      </c>
      <c r="E217">
        <v>1.0525000099999999</v>
      </c>
      <c r="F217">
        <v>157.02799988000001</v>
      </c>
      <c r="G217">
        <v>1.33280003</v>
      </c>
      <c r="H217">
        <v>9.9000003020963209E+37</v>
      </c>
      <c r="J217" s="2">
        <f>TREND(Calibration!$A$2:$A$4,Calibration!$B$2:$B$4,C217)</f>
        <v>445.30822345568862</v>
      </c>
      <c r="K217" s="2">
        <f>TREND(Calibration!$A$2:$A$4,Calibration!$C$2:$C$4,E217)</f>
        <v>411.88592838813491</v>
      </c>
      <c r="L217" s="2">
        <f>TREND(Calibration!$A$2:$A$4,Calibration!$D$2:$D$4,G217)</f>
        <v>505.02983151970136</v>
      </c>
    </row>
    <row r="218" spans="1:12" x14ac:dyDescent="0.25">
      <c r="A218">
        <v>1080143</v>
      </c>
      <c r="B218">
        <v>14.93999958</v>
      </c>
      <c r="C218">
        <v>0.66479999000000001</v>
      </c>
      <c r="D218">
        <v>9.9000003020963209E+37</v>
      </c>
      <c r="E218">
        <v>1.05200005</v>
      </c>
      <c r="F218">
        <v>827.46197510000002</v>
      </c>
      <c r="G218">
        <v>1.3285000300000001</v>
      </c>
      <c r="H218">
        <v>9.9000003020963209E+37</v>
      </c>
      <c r="J218" s="2">
        <f>TREND(Calibration!$A$2:$A$4,Calibration!$B$2:$B$4,C218)</f>
        <v>441.68066642183362</v>
      </c>
      <c r="K218" s="2">
        <f>TREND(Calibration!$A$2:$A$4,Calibration!$C$2:$C$4,E218)</f>
        <v>411.68533281110615</v>
      </c>
      <c r="L218" s="2">
        <f>TREND(Calibration!$A$2:$A$4,Calibration!$D$2:$D$4,G218)</f>
        <v>503.25048390018696</v>
      </c>
    </row>
    <row r="219" spans="1:12" x14ac:dyDescent="0.25">
      <c r="A219">
        <v>1085091</v>
      </c>
      <c r="B219">
        <v>14.94999981</v>
      </c>
      <c r="C219">
        <v>0.66479999000000001</v>
      </c>
      <c r="D219">
        <v>1034.35900879</v>
      </c>
      <c r="E219">
        <v>1.0508999800000001</v>
      </c>
      <c r="F219">
        <v>471.19900512999999</v>
      </c>
      <c r="G219">
        <v>1.3311999999999999</v>
      </c>
      <c r="H219">
        <v>1150.83203125</v>
      </c>
      <c r="J219" s="2">
        <f>TREND(Calibration!$A$2:$A$4,Calibration!$B$2:$B$4,C219)</f>
        <v>441.68066642183362</v>
      </c>
      <c r="K219" s="2">
        <f>TREND(Calibration!$A$2:$A$4,Calibration!$C$2:$C$4,E219)</f>
        <v>411.24395914836902</v>
      </c>
      <c r="L219" s="2">
        <f>TREND(Calibration!$A$2:$A$4,Calibration!$D$2:$D$4,G219)</f>
        <v>504.36773627048001</v>
      </c>
    </row>
    <row r="220" spans="1:12" x14ac:dyDescent="0.25">
      <c r="A220">
        <v>1090148</v>
      </c>
      <c r="B220">
        <v>14.963000299999999</v>
      </c>
      <c r="C220">
        <v>0.66909998999999998</v>
      </c>
      <c r="D220">
        <v>1074.5949707</v>
      </c>
      <c r="E220">
        <v>1.0525000099999999</v>
      </c>
      <c r="F220">
        <v>688.21002196999996</v>
      </c>
      <c r="G220">
        <v>1.32959998</v>
      </c>
      <c r="H220">
        <v>1175.6750488299999</v>
      </c>
      <c r="J220" s="2">
        <f>TREND(Calibration!$A$2:$A$4,Calibration!$B$2:$B$4,C220)</f>
        <v>444.32447021327442</v>
      </c>
      <c r="K220" s="2">
        <f>TREND(Calibration!$A$2:$A$4,Calibration!$C$2:$C$4,E220)</f>
        <v>411.88592838813491</v>
      </c>
      <c r="L220" s="2">
        <f>TREND(Calibration!$A$2:$A$4,Calibration!$D$2:$D$4,G220)</f>
        <v>503.7056451592764</v>
      </c>
    </row>
    <row r="221" spans="1:12" x14ac:dyDescent="0.25">
      <c r="A221">
        <v>1095152</v>
      </c>
      <c r="B221">
        <v>14.998999599999999</v>
      </c>
      <c r="C221">
        <v>0.66700000000000004</v>
      </c>
      <c r="D221">
        <v>603.21801758000004</v>
      </c>
      <c r="E221">
        <v>1.0525000099999999</v>
      </c>
      <c r="F221">
        <v>1368.23205566</v>
      </c>
      <c r="G221">
        <v>1.3263000199999999</v>
      </c>
      <c r="H221">
        <v>9.9000003020963209E+37</v>
      </c>
      <c r="J221" s="2">
        <f>TREND(Calibration!$A$2:$A$4,Calibration!$B$2:$B$4,C221)</f>
        <v>443.0333163704866</v>
      </c>
      <c r="K221" s="2">
        <f>TREND(Calibration!$A$2:$A$4,Calibration!$C$2:$C$4,E221)</f>
        <v>411.88592838813491</v>
      </c>
      <c r="L221" s="2">
        <f>TREND(Calibration!$A$2:$A$4,Calibration!$D$2:$D$4,G221)</f>
        <v>502.34011586381291</v>
      </c>
    </row>
    <row r="222" spans="1:12" x14ac:dyDescent="0.25">
      <c r="A222">
        <v>1100137</v>
      </c>
      <c r="B222">
        <v>15.04699993</v>
      </c>
      <c r="C222">
        <v>0.65939999000000005</v>
      </c>
      <c r="D222">
        <v>770.81799316000001</v>
      </c>
      <c r="E222">
        <v>1.0508999800000001</v>
      </c>
      <c r="F222">
        <v>974.09197998000002</v>
      </c>
      <c r="G222">
        <v>1.3269000099999999</v>
      </c>
      <c r="H222">
        <v>1027.45703125</v>
      </c>
      <c r="J222" s="2">
        <f>TREND(Calibration!$A$2:$A$4,Calibration!$B$2:$B$4,C222)</f>
        <v>438.3605407302569</v>
      </c>
      <c r="K222" s="2">
        <f>TREND(Calibration!$A$2:$A$4,Calibration!$C$2:$C$4,E222)</f>
        <v>411.24395914836902</v>
      </c>
      <c r="L222" s="2">
        <f>TREND(Calibration!$A$2:$A$4,Calibration!$D$2:$D$4,G222)</f>
        <v>502.58839278898324</v>
      </c>
    </row>
    <row r="223" spans="1:12" x14ac:dyDescent="0.25">
      <c r="A223">
        <v>1105091</v>
      </c>
      <c r="B223">
        <v>15.07299995</v>
      </c>
      <c r="C223">
        <v>0.66210002000000001</v>
      </c>
      <c r="D223">
        <v>1285.2960205100001</v>
      </c>
      <c r="E223">
        <v>1.0547000200000001</v>
      </c>
      <c r="F223">
        <v>358.03298949999999</v>
      </c>
      <c r="G223">
        <v>1.3187999699999999</v>
      </c>
      <c r="H223">
        <v>9.9000003020963209E+37</v>
      </c>
      <c r="J223" s="2">
        <f>TREND(Calibration!$A$2:$A$4,Calibration!$B$2:$B$4,C223)</f>
        <v>440.02062202118799</v>
      </c>
      <c r="K223" s="2">
        <f>TREND(Calibration!$A$2:$A$4,Calibration!$C$2:$C$4,E223)</f>
        <v>412.7686235545865</v>
      </c>
      <c r="L223" s="2">
        <f>TREND(Calibration!$A$2:$A$4,Calibration!$D$2:$D$4,G223)</f>
        <v>499.23658188387355</v>
      </c>
    </row>
    <row r="224" spans="1:12" x14ac:dyDescent="0.25">
      <c r="A224">
        <v>1110093</v>
      </c>
      <c r="B224">
        <v>15.147999759999999</v>
      </c>
      <c r="C224">
        <v>0.65780002000000004</v>
      </c>
      <c r="D224">
        <v>752.53497314000003</v>
      </c>
      <c r="E224">
        <v>1.04709995</v>
      </c>
      <c r="F224">
        <v>518.50097656000003</v>
      </c>
      <c r="G224">
        <v>1.3199000400000001</v>
      </c>
      <c r="H224">
        <v>1164.6149902300001</v>
      </c>
      <c r="J224" s="2">
        <f>TREND(Calibration!$A$2:$A$4,Calibration!$B$2:$B$4,C224)</f>
        <v>437.37681822974724</v>
      </c>
      <c r="K224" s="2">
        <f>TREND(Calibration!$A$2:$A$4,Calibration!$C$2:$C$4,E224)</f>
        <v>409.71929875438406</v>
      </c>
      <c r="L224" s="2">
        <f>TREND(Calibration!$A$2:$A$4,Calibration!$D$2:$D$4,G224)</f>
        <v>499.6917927991758</v>
      </c>
    </row>
    <row r="225" spans="1:12" x14ac:dyDescent="0.25">
      <c r="A225">
        <v>1115092</v>
      </c>
      <c r="B225">
        <v>15.161000250000001</v>
      </c>
      <c r="C225">
        <v>0.66530001000000005</v>
      </c>
      <c r="D225">
        <v>695.09997558999999</v>
      </c>
      <c r="E225">
        <v>1.0455000400000001</v>
      </c>
      <c r="F225">
        <v>460.39700317</v>
      </c>
      <c r="G225">
        <v>1.31719995</v>
      </c>
      <c r="H225">
        <v>1290.99401855</v>
      </c>
      <c r="J225" s="2">
        <f>TREND(Calibration!$A$2:$A$4,Calibration!$B$2:$B$4,C225)</f>
        <v>441.98809776411184</v>
      </c>
      <c r="K225" s="2">
        <f>TREND(Calibration!$A$2:$A$4,Calibration!$C$2:$C$4,E225)</f>
        <v>409.07737766140843</v>
      </c>
      <c r="L225" s="2">
        <f>TREND(Calibration!$A$2:$A$4,Calibration!$D$2:$D$4,G225)</f>
        <v>498.57449077266995</v>
      </c>
    </row>
    <row r="226" spans="1:12" x14ac:dyDescent="0.25">
      <c r="A226">
        <v>1120148</v>
      </c>
      <c r="B226">
        <v>15.15400028</v>
      </c>
      <c r="C226">
        <v>0.66210002000000001</v>
      </c>
      <c r="D226">
        <v>9.9000003020963209E+37</v>
      </c>
      <c r="E226">
        <v>1.04340005</v>
      </c>
      <c r="F226">
        <v>146.01600647000001</v>
      </c>
      <c r="G226">
        <v>1.31550002</v>
      </c>
      <c r="H226">
        <v>9.9000003020963209E+37</v>
      </c>
      <c r="J226" s="2">
        <f>TREND(Calibration!$A$2:$A$4,Calibration!$B$2:$B$4,C226)</f>
        <v>440.02062202118799</v>
      </c>
      <c r="K226" s="2">
        <f>TREND(Calibration!$A$2:$A$4,Calibration!$C$2:$C$4,E226)</f>
        <v>408.23481284461371</v>
      </c>
      <c r="L226" s="2">
        <f>TREND(Calibration!$A$2:$A$4,Calibration!$D$2:$D$4,G226)</f>
        <v>497.87105672642781</v>
      </c>
    </row>
    <row r="227" spans="1:12" x14ac:dyDescent="0.25">
      <c r="A227">
        <v>1125092</v>
      </c>
      <c r="B227">
        <v>15.23499966</v>
      </c>
      <c r="C227">
        <v>0.66799998000000005</v>
      </c>
      <c r="D227">
        <v>431.82199097</v>
      </c>
      <c r="E227">
        <v>1.0443999799999999</v>
      </c>
      <c r="F227">
        <v>912.68499756000006</v>
      </c>
      <c r="G227">
        <v>1.3128000500000001</v>
      </c>
      <c r="H227">
        <v>683.72198486000002</v>
      </c>
      <c r="J227" s="2">
        <f>TREND(Calibration!$A$2:$A$4,Calibration!$B$2:$B$4,C227)</f>
        <v>443.64814216475753</v>
      </c>
      <c r="K227" s="2">
        <f>TREND(Calibration!$A$2:$A$4,Calibration!$C$2:$C$4,E227)</f>
        <v>408.63600801090371</v>
      </c>
      <c r="L227" s="2">
        <f>TREND(Calibration!$A$2:$A$4,Calibration!$D$2:$D$4,G227)</f>
        <v>496.75380435613476</v>
      </c>
    </row>
    <row r="228" spans="1:12" x14ac:dyDescent="0.25">
      <c r="A228">
        <v>1130145</v>
      </c>
      <c r="B228">
        <v>15.213000299999999</v>
      </c>
      <c r="C228">
        <v>0.66369997999999997</v>
      </c>
      <c r="D228">
        <v>9.9000003020963209E+37</v>
      </c>
      <c r="E228">
        <v>1.0400999799999999</v>
      </c>
      <c r="F228">
        <v>409.74798584000001</v>
      </c>
      <c r="G228">
        <v>1.3128000500000001</v>
      </c>
      <c r="H228">
        <v>9.9000003020963209E+37</v>
      </c>
      <c r="J228" s="2">
        <f>TREND(Calibration!$A$2:$A$4,Calibration!$B$2:$B$4,C228)</f>
        <v>441.00433837331673</v>
      </c>
      <c r="K228" s="2">
        <f>TREND(Calibration!$A$2:$A$4,Calibration!$C$2:$C$4,E228)</f>
        <v>406.91074802765752</v>
      </c>
      <c r="L228" s="2">
        <f>TREND(Calibration!$A$2:$A$4,Calibration!$D$2:$D$4,G228)</f>
        <v>496.75380435613476</v>
      </c>
    </row>
    <row r="229" spans="1:12" x14ac:dyDescent="0.25">
      <c r="A229">
        <v>1135148</v>
      </c>
      <c r="B229">
        <v>15.239000320000001</v>
      </c>
      <c r="C229">
        <v>0.66700000000000004</v>
      </c>
      <c r="D229">
        <v>661.53997803000004</v>
      </c>
      <c r="E229">
        <v>1.04170001</v>
      </c>
      <c r="F229">
        <v>553.07000731999995</v>
      </c>
      <c r="G229">
        <v>1.3128000500000001</v>
      </c>
      <c r="H229">
        <v>1066.8830566399999</v>
      </c>
      <c r="J229" s="2">
        <f>TREND(Calibration!$A$2:$A$4,Calibration!$B$2:$B$4,C229)</f>
        <v>443.0333163704866</v>
      </c>
      <c r="K229" s="2">
        <f>TREND(Calibration!$A$2:$A$4,Calibration!$C$2:$C$4,E229)</f>
        <v>407.55271726742347</v>
      </c>
      <c r="L229" s="2">
        <f>TREND(Calibration!$A$2:$A$4,Calibration!$D$2:$D$4,G229)</f>
        <v>496.75380435613476</v>
      </c>
    </row>
    <row r="230" spans="1:12" x14ac:dyDescent="0.25">
      <c r="A230">
        <v>1140134</v>
      </c>
      <c r="B230">
        <v>15.213000299999999</v>
      </c>
      <c r="C230">
        <v>0.67129998999999996</v>
      </c>
      <c r="D230">
        <v>953.36199951000003</v>
      </c>
      <c r="E230">
        <v>1.04340005</v>
      </c>
      <c r="F230">
        <v>838.30499268000005</v>
      </c>
      <c r="G230">
        <v>1.3128000500000001</v>
      </c>
      <c r="H230">
        <v>1211.8129882799999</v>
      </c>
      <c r="J230" s="2">
        <f>TREND(Calibration!$A$2:$A$4,Calibration!$B$2:$B$4,C230)</f>
        <v>445.67711401354643</v>
      </c>
      <c r="K230" s="2">
        <f>TREND(Calibration!$A$2:$A$4,Calibration!$C$2:$C$4,E230)</f>
        <v>408.23481284461371</v>
      </c>
      <c r="L230" s="2">
        <f>TREND(Calibration!$A$2:$A$4,Calibration!$D$2:$D$4,G230)</f>
        <v>496.75380435613476</v>
      </c>
    </row>
    <row r="231" spans="1:12" x14ac:dyDescent="0.25">
      <c r="A231">
        <v>1145127</v>
      </c>
      <c r="B231">
        <v>15.184000019999999</v>
      </c>
      <c r="C231">
        <v>0.66860001999999996</v>
      </c>
      <c r="D231">
        <v>1366.5610351600001</v>
      </c>
      <c r="E231">
        <v>1.0422999900000001</v>
      </c>
      <c r="F231">
        <v>787.10797118999994</v>
      </c>
      <c r="G231">
        <v>1.3085000499999999</v>
      </c>
      <c r="H231">
        <v>9.9000003020963209E+37</v>
      </c>
      <c r="J231" s="2">
        <f>TREND(Calibration!$A$2:$A$4,Calibration!$B$2:$B$4,C231)</f>
        <v>444.01706961290074</v>
      </c>
      <c r="K231" s="2">
        <f>TREND(Calibration!$A$2:$A$4,Calibration!$C$2:$C$4,E231)</f>
        <v>407.7934431941091</v>
      </c>
      <c r="L231" s="2">
        <f>TREND(Calibration!$A$2:$A$4,Calibration!$D$2:$D$4,G231)</f>
        <v>494.97445673662025</v>
      </c>
    </row>
    <row r="232" spans="1:12" x14ac:dyDescent="0.25">
      <c r="A232">
        <v>1150130</v>
      </c>
      <c r="B232">
        <v>15.23200035</v>
      </c>
      <c r="C232">
        <v>0.67019998999999997</v>
      </c>
      <c r="D232">
        <v>601.29797363</v>
      </c>
      <c r="E232">
        <v>1.04340005</v>
      </c>
      <c r="F232">
        <v>9.9000003020963209E+37</v>
      </c>
      <c r="G232">
        <v>1.3100999600000001</v>
      </c>
      <c r="H232">
        <v>9.9000003020963209E+37</v>
      </c>
      <c r="J232" s="2">
        <f>TREND(Calibration!$A$2:$A$4,Calibration!$B$2:$B$4,C232)</f>
        <v>445.0007921134104</v>
      </c>
      <c r="K232" s="2">
        <f>TREND(Calibration!$A$2:$A$4,Calibration!$C$2:$C$4,E232)</f>
        <v>408.23481284461371</v>
      </c>
      <c r="L232" s="2">
        <f>TREND(Calibration!$A$2:$A$4,Calibration!$D$2:$D$4,G232)</f>
        <v>495.63650232962902</v>
      </c>
    </row>
    <row r="233" spans="1:12" x14ac:dyDescent="0.25">
      <c r="A233">
        <v>1155090</v>
      </c>
      <c r="B233">
        <v>15.22900009</v>
      </c>
      <c r="C233">
        <v>0.67129998999999996</v>
      </c>
      <c r="D233">
        <v>9.9000003020963209E+37</v>
      </c>
      <c r="E233">
        <v>1.04340005</v>
      </c>
      <c r="F233">
        <v>559.49499512</v>
      </c>
      <c r="G233">
        <v>1.30910003</v>
      </c>
      <c r="H233">
        <v>9.9000003020963209E+37</v>
      </c>
      <c r="J233" s="2">
        <f>TREND(Calibration!$A$2:$A$4,Calibration!$B$2:$B$4,C233)</f>
        <v>445.67711401354643</v>
      </c>
      <c r="K233" s="2">
        <f>TREND(Calibration!$A$2:$A$4,Calibration!$C$2:$C$4,E233)</f>
        <v>408.23481284461371</v>
      </c>
      <c r="L233" s="2">
        <f>TREND(Calibration!$A$2:$A$4,Calibration!$D$2:$D$4,G233)</f>
        <v>495.22272952377295</v>
      </c>
    </row>
    <row r="234" spans="1:12" x14ac:dyDescent="0.25">
      <c r="A234">
        <v>1160127</v>
      </c>
      <c r="B234">
        <v>15.26500034</v>
      </c>
      <c r="C234">
        <v>0.67830002</v>
      </c>
      <c r="D234">
        <v>9.9000003020963209E+37</v>
      </c>
      <c r="E234">
        <v>1.0412000400000001</v>
      </c>
      <c r="F234">
        <v>828.10998534999999</v>
      </c>
      <c r="G234">
        <v>1.3107000600000001</v>
      </c>
      <c r="H234">
        <v>9.9000003020963209E+37</v>
      </c>
      <c r="J234" s="2">
        <f>TREND(Calibration!$A$2:$A$4,Calibration!$B$2:$B$4,C234)</f>
        <v>449.98099909591832</v>
      </c>
      <c r="K234" s="2">
        <f>TREND(Calibration!$A$2:$A$4,Calibration!$C$2:$C$4,E234)</f>
        <v>407.35211767816219</v>
      </c>
      <c r="L234" s="2">
        <f>TREND(Calibration!$A$2:$A$4,Calibration!$D$2:$D$4,G234)</f>
        <v>495.88482477299431</v>
      </c>
    </row>
    <row r="235" spans="1:12" x14ac:dyDescent="0.25">
      <c r="A235">
        <v>1165092</v>
      </c>
      <c r="B235">
        <v>15.26500034</v>
      </c>
      <c r="C235">
        <v>0.66640001999999998</v>
      </c>
      <c r="D235">
        <v>9.9000003020963209E+37</v>
      </c>
      <c r="E235">
        <v>1.03900003</v>
      </c>
      <c r="F235">
        <v>1114.82995605</v>
      </c>
      <c r="G235">
        <v>1.3096000000000001</v>
      </c>
      <c r="H235">
        <v>9.9000003020963209E+37</v>
      </c>
      <c r="J235" s="2">
        <f>TREND(Calibration!$A$2:$A$4,Calibration!$B$2:$B$4,C235)</f>
        <v>442.66442581262874</v>
      </c>
      <c r="K235" s="2">
        <f>TREND(Calibration!$A$2:$A$4,Calibration!$C$2:$C$4,E235)</f>
        <v>406.4694225117106</v>
      </c>
      <c r="L235" s="2">
        <f>TREND(Calibration!$A$2:$A$4,Calibration!$D$2:$D$4,G235)</f>
        <v>495.4296179957098</v>
      </c>
    </row>
    <row r="236" spans="1:12" x14ac:dyDescent="0.25">
      <c r="A236">
        <v>1170091</v>
      </c>
      <c r="B236">
        <v>15.2840004</v>
      </c>
      <c r="C236">
        <v>0.66149997999999999</v>
      </c>
      <c r="D236">
        <v>9.9000003020963209E+37</v>
      </c>
      <c r="E236">
        <v>1.0379999900000001</v>
      </c>
      <c r="F236">
        <v>1264.1059570299999</v>
      </c>
      <c r="G236">
        <v>1.3107000600000001</v>
      </c>
      <c r="H236">
        <v>9.9000003020963209E+37</v>
      </c>
      <c r="J236" s="2">
        <f>TREND(Calibration!$A$2:$A$4,Calibration!$B$2:$B$4,C236)</f>
        <v>439.65169457304467</v>
      </c>
      <c r="K236" s="2">
        <f>TREND(Calibration!$A$2:$A$4,Calibration!$C$2:$C$4,E236)</f>
        <v>406.06818321086286</v>
      </c>
      <c r="L236" s="2">
        <f>TREND(Calibration!$A$2:$A$4,Calibration!$D$2:$D$4,G236)</f>
        <v>495.88482477299431</v>
      </c>
    </row>
    <row r="237" spans="1:12" x14ac:dyDescent="0.25">
      <c r="A237">
        <v>1175091</v>
      </c>
      <c r="B237">
        <v>15.31000042</v>
      </c>
      <c r="C237">
        <v>0.66799998000000005</v>
      </c>
      <c r="D237">
        <v>1154.77404785</v>
      </c>
      <c r="E237">
        <v>1.03740001</v>
      </c>
      <c r="F237">
        <v>9.9000003020963209E+37</v>
      </c>
      <c r="G237">
        <v>1.3096000000000001</v>
      </c>
      <c r="H237">
        <v>9.9000003020963209E+37</v>
      </c>
      <c r="J237" s="2">
        <f>TREND(Calibration!$A$2:$A$4,Calibration!$B$2:$B$4,C237)</f>
        <v>443.64814216475753</v>
      </c>
      <c r="K237" s="2">
        <f>TREND(Calibration!$A$2:$A$4,Calibration!$C$2:$C$4,E237)</f>
        <v>405.82745728417723</v>
      </c>
      <c r="L237" s="2">
        <f>TREND(Calibration!$A$2:$A$4,Calibration!$D$2:$D$4,G237)</f>
        <v>495.4296179957098</v>
      </c>
    </row>
    <row r="238" spans="1:12" x14ac:dyDescent="0.25">
      <c r="A238">
        <v>1180139</v>
      </c>
      <c r="B238">
        <v>15.303999900000001</v>
      </c>
      <c r="C238">
        <v>0.66589999</v>
      </c>
      <c r="D238">
        <v>9.9000003020963209E+37</v>
      </c>
      <c r="E238">
        <v>1.0369000399999999</v>
      </c>
      <c r="F238">
        <v>9.9000003020963209E+37</v>
      </c>
      <c r="G238">
        <v>1.3138999899999999</v>
      </c>
      <c r="H238">
        <v>9.9000003020963209E+37</v>
      </c>
      <c r="J238" s="2">
        <f>TREND(Calibration!$A$2:$A$4,Calibration!$B$2:$B$4,C238)</f>
        <v>442.35698832196965</v>
      </c>
      <c r="K238" s="2">
        <f>TREND(Calibration!$A$2:$A$4,Calibration!$C$2:$C$4,E238)</f>
        <v>405.62685769491588</v>
      </c>
      <c r="L238" s="2">
        <f>TREND(Calibration!$A$2:$A$4,Calibration!$D$2:$D$4,G238)</f>
        <v>497.20896147720646</v>
      </c>
    </row>
    <row r="239" spans="1:12" x14ac:dyDescent="0.25">
      <c r="A239">
        <v>1185091</v>
      </c>
      <c r="B239">
        <v>15.32299995</v>
      </c>
      <c r="C239">
        <v>0.66479999000000001</v>
      </c>
      <c r="D239">
        <v>9.9000003020963209E+37</v>
      </c>
      <c r="E239">
        <v>1.0369000399999999</v>
      </c>
      <c r="F239">
        <v>1312.88903809</v>
      </c>
      <c r="G239">
        <v>1.3128000500000001</v>
      </c>
      <c r="H239">
        <v>9.9000003020963209E+37</v>
      </c>
      <c r="J239" s="2">
        <f>TREND(Calibration!$A$2:$A$4,Calibration!$B$2:$B$4,C239)</f>
        <v>441.68066642183362</v>
      </c>
      <c r="K239" s="2">
        <f>TREND(Calibration!$A$2:$A$4,Calibration!$C$2:$C$4,E239)</f>
        <v>405.62685769491588</v>
      </c>
      <c r="L239" s="2">
        <f>TREND(Calibration!$A$2:$A$4,Calibration!$D$2:$D$4,G239)</f>
        <v>496.75380435613476</v>
      </c>
    </row>
    <row r="240" spans="1:12" x14ac:dyDescent="0.25">
      <c r="A240">
        <v>1190135</v>
      </c>
      <c r="B240">
        <v>15.303999900000001</v>
      </c>
      <c r="C240">
        <v>0.66100000999999997</v>
      </c>
      <c r="D240">
        <v>9.9000003020963209E+37</v>
      </c>
      <c r="E240">
        <v>1.03740001</v>
      </c>
      <c r="F240">
        <v>1242.6319580100001</v>
      </c>
      <c r="G240">
        <v>1.3134000299999999</v>
      </c>
      <c r="H240">
        <v>9.9000003020963209E+37</v>
      </c>
      <c r="J240" s="2">
        <f>TREND(Calibration!$A$2:$A$4,Calibration!$B$2:$B$4,C240)</f>
        <v>439.34429397267104</v>
      </c>
      <c r="K240" s="2">
        <f>TREND(Calibration!$A$2:$A$4,Calibration!$C$2:$C$4,E240)</f>
        <v>405.82745728417723</v>
      </c>
      <c r="L240" s="2">
        <f>TREND(Calibration!$A$2:$A$4,Calibration!$D$2:$D$4,G240)</f>
        <v>497.00207714328735</v>
      </c>
    </row>
    <row r="241" spans="1:12" x14ac:dyDescent="0.25">
      <c r="A241">
        <v>1195090</v>
      </c>
      <c r="B241">
        <v>15.375</v>
      </c>
      <c r="C241">
        <v>0.66149997999999999</v>
      </c>
      <c r="D241">
        <v>598.04302978999999</v>
      </c>
      <c r="E241">
        <v>1.03740001</v>
      </c>
      <c r="F241">
        <v>1140.66699219</v>
      </c>
      <c r="G241">
        <v>1.31550002</v>
      </c>
      <c r="H241">
        <v>9.9000003020963209E+37</v>
      </c>
      <c r="J241" s="2">
        <f>TREND(Calibration!$A$2:$A$4,Calibration!$B$2:$B$4,C241)</f>
        <v>439.65169457304467</v>
      </c>
      <c r="K241" s="2">
        <f>TREND(Calibration!$A$2:$A$4,Calibration!$C$2:$C$4,E241)</f>
        <v>405.82745728417723</v>
      </c>
      <c r="L241" s="2">
        <f>TREND(Calibration!$A$2:$A$4,Calibration!$D$2:$D$4,G241)</f>
        <v>497.87105672642781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R8" sqref="R8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22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AVERAGE('4B'!$J2:$J32) + Calibration!$C$11</f>
        <v>400.71283046860145</v>
      </c>
      <c r="C3" s="2">
        <f>'4B'!K32</f>
        <v>472.99222965520482</v>
      </c>
      <c r="D3" s="2">
        <f>'4B'!L32</f>
        <v>592.87992288297085</v>
      </c>
      <c r="E3" s="3">
        <f>(C3-B3)/(7*35314.6667/1400)</f>
        <v>0.40934493195487731</v>
      </c>
      <c r="G3" s="3">
        <f>AVERAGE('5B'!$J2:$J32) + Calibration!$C$11</f>
        <v>404.07658685613171</v>
      </c>
      <c r="H3" s="3">
        <f>'5B'!K32</f>
        <v>497.50697435961047</v>
      </c>
      <c r="I3" s="3">
        <f>'5B'!L32</f>
        <v>593.99717525326389</v>
      </c>
      <c r="J3" s="3">
        <f>(H3-G3)/(7*35314.6667/1400)</f>
        <v>0.52913079031539467</v>
      </c>
      <c r="L3" s="3">
        <f>AVERAGE('6B'!$J2:$J32) + Calibration!$C$11</f>
        <v>402.77154421753715</v>
      </c>
      <c r="M3" s="3">
        <f>'6B'!K32</f>
        <v>755.13241237928582</v>
      </c>
      <c r="N3" s="3">
        <f>'6B'!L32</f>
        <v>593.08686101112028</v>
      </c>
      <c r="O3" s="3">
        <f>(M3-L3)/(7*35314.6667/1400)</f>
        <v>1.9955497309663048</v>
      </c>
      <c r="Q3" s="3">
        <f>AVERAGE('7B'!$J146:$J176) + Calibration!$C$11</f>
        <v>403.03532979041188</v>
      </c>
      <c r="R3" s="3">
        <f>'7B'!K176</f>
        <v>799.30710445212515</v>
      </c>
      <c r="S3" s="3">
        <f>'7B'!L176</f>
        <v>573.63815703796695</v>
      </c>
      <c r="T3" s="3">
        <f>(R3-Q3)/(7*35314.6667/1400)</f>
        <v>2.2442334117326568</v>
      </c>
    </row>
    <row r="4" spans="1:20" x14ac:dyDescent="0.25">
      <c r="A4" s="3">
        <f t="shared" ref="A4:A35" si="0">1/12+A3</f>
        <v>2.5833333333333335</v>
      </c>
      <c r="B4" s="3">
        <f>AVERAGE('4B'!$J3:$J33) + Calibration!$C$11</f>
        <v>400.33797816294418</v>
      </c>
      <c r="C4" s="2">
        <f>'4B'!K33</f>
        <v>516.76567841496387</v>
      </c>
      <c r="D4" s="2">
        <f>'4B'!L33</f>
        <v>591.96955898461454</v>
      </c>
      <c r="E4" s="3">
        <f t="shared" ref="E4:E67" si="1">(C4-B4)/(7*35314.6667/1400)</f>
        <v>0.65937306582038158</v>
      </c>
      <c r="G4" s="3">
        <f>AVERAGE('5B'!$J3:$J33) + Calibration!$C$11</f>
        <v>404.14005401391574</v>
      </c>
      <c r="H4" s="3">
        <f>'5B'!K33</f>
        <v>536.06451683220655</v>
      </c>
      <c r="I4" s="3">
        <f>'5B'!L33</f>
        <v>597.55587049229268</v>
      </c>
      <c r="J4" s="3">
        <f t="shared" ref="J4:J67" si="2">(H4-G4)/(7*35314.6667/1400)</f>
        <v>0.74713695552613435</v>
      </c>
      <c r="L4" s="3">
        <f>AVERAGE('6B'!$J3:$J33) + Calibration!$C$11</f>
        <v>402.76162806913794</v>
      </c>
      <c r="M4" s="3">
        <f>'6B'!K33</f>
        <v>745.78389054844013</v>
      </c>
      <c r="N4" s="3">
        <f>'6B'!L33</f>
        <v>592.42476576189904</v>
      </c>
      <c r="O4" s="3">
        <f t="shared" ref="O4:O67" si="3">(M4-L4)/(7*35314.6667/1400)</f>
        <v>1.9426617580355199</v>
      </c>
      <c r="Q4" s="3">
        <f>AVERAGE('7B'!$J147:$J177) + Calibration!$C$11</f>
        <v>403.3030812673087</v>
      </c>
      <c r="R4" s="3">
        <f>'7B'!K177</f>
        <v>771.58256972014522</v>
      </c>
      <c r="S4" s="3">
        <f>'7B'!L177</f>
        <v>574.54852093632314</v>
      </c>
      <c r="T4" s="3">
        <f t="shared" ref="T4:T67" si="4">(R4-Q4)/(7*35314.6667/1400)</f>
        <v>2.0857027567689688</v>
      </c>
    </row>
    <row r="5" spans="1:20" x14ac:dyDescent="0.25">
      <c r="A5" s="3">
        <f t="shared" si="0"/>
        <v>2.666666666666667</v>
      </c>
      <c r="B5" s="3">
        <f>AVERAGE('4B'!$J4:$J34) + Calibration!$C$11</f>
        <v>400.00477459290369</v>
      </c>
      <c r="C5" s="2">
        <f>'4B'!K34</f>
        <v>516.12371318743044</v>
      </c>
      <c r="D5" s="2">
        <f>'4B'!L34</f>
        <v>592.42476576189904</v>
      </c>
      <c r="E5" s="3">
        <f t="shared" si="1"/>
        <v>0.65762443452157371</v>
      </c>
      <c r="G5" s="3">
        <f>AVERAGE('5B'!$J4:$J34) + Calibration!$C$11</f>
        <v>404.12815312849176</v>
      </c>
      <c r="H5" s="3">
        <f>'5B'!K34</f>
        <v>655.42843828996308</v>
      </c>
      <c r="I5" s="3">
        <f>'5B'!L34</f>
        <v>599.58354055517248</v>
      </c>
      <c r="J5" s="3">
        <f t="shared" si="2"/>
        <v>1.423206325554653</v>
      </c>
      <c r="L5" s="3">
        <f>AVERAGE('6B'!$J4:$J34) + Calibration!$C$11</f>
        <v>402.61089356940084</v>
      </c>
      <c r="M5" s="3">
        <f>'6B'!K34</f>
        <v>729.5343809436323</v>
      </c>
      <c r="N5" s="3">
        <f>'6B'!L34</f>
        <v>592.63165009581815</v>
      </c>
      <c r="O5" s="3">
        <f t="shared" si="3"/>
        <v>1.8514884489861625</v>
      </c>
      <c r="Q5" s="3">
        <f>AVERAGE('7B'!$J148:$J178) + Calibration!$C$11</f>
        <v>403.43001538454183</v>
      </c>
      <c r="R5" s="3">
        <f>'7B'!K178</f>
        <v>781.53288229430962</v>
      </c>
      <c r="S5" s="3">
        <f>'7B'!L178</f>
        <v>575.21061618554438</v>
      </c>
      <c r="T5" s="3">
        <f t="shared" si="4"/>
        <v>2.1413361769588368</v>
      </c>
    </row>
    <row r="6" spans="1:20" x14ac:dyDescent="0.25">
      <c r="A6" s="3">
        <f t="shared" si="0"/>
        <v>2.7500000000000004</v>
      </c>
      <c r="B6" s="3">
        <f>AVERAGE('4B'!$J5:$J35) + Calibration!$C$11</f>
        <v>399.73702192599774</v>
      </c>
      <c r="C6" s="2">
        <f>'4B'!K35</f>
        <v>507.65793065759408</v>
      </c>
      <c r="D6" s="2">
        <f>'4B'!L35</f>
        <v>592.42476576189904</v>
      </c>
      <c r="E6" s="3">
        <f t="shared" si="1"/>
        <v>0.61119596369627538</v>
      </c>
      <c r="G6" s="3">
        <f>AVERAGE('5B'!$J5:$J35) + Calibration!$C$11</f>
        <v>404.12815312849176</v>
      </c>
      <c r="H6" s="3">
        <f>'5B'!K35</f>
        <v>686.00165409832641</v>
      </c>
      <c r="I6" s="3">
        <f>'5B'!L35</f>
        <v>599.58354055517248</v>
      </c>
      <c r="J6" s="3">
        <f t="shared" si="2"/>
        <v>1.5963537380339179</v>
      </c>
      <c r="L6" s="3">
        <f>AVERAGE('6B'!$J5:$J35) + Calibration!$C$11</f>
        <v>402.42842588744156</v>
      </c>
      <c r="M6" s="3">
        <f>'6B'!K35</f>
        <v>736.27489947798995</v>
      </c>
      <c r="N6" s="3">
        <f>'6B'!L35</f>
        <v>593.74890246611119</v>
      </c>
      <c r="O6" s="3">
        <f t="shared" si="3"/>
        <v>1.8906958767392152</v>
      </c>
      <c r="Q6" s="3">
        <f>AVERAGE('7B'!$J149:$J179) + Calibration!$C$11</f>
        <v>403.61248306650123</v>
      </c>
      <c r="R6" s="3">
        <f>'7B'!K179</f>
        <v>802.9983021985131</v>
      </c>
      <c r="S6" s="3">
        <f>'7B'!L179</f>
        <v>575.4175005194636</v>
      </c>
      <c r="T6" s="3">
        <f t="shared" si="4"/>
        <v>2.2618693956526106</v>
      </c>
    </row>
    <row r="7" spans="1:20" x14ac:dyDescent="0.25">
      <c r="A7" s="3">
        <f t="shared" si="0"/>
        <v>2.8333333333333339</v>
      </c>
      <c r="B7" s="3">
        <f>AVERAGE('4B'!$J6:$J36) + Calibration!$C$11</f>
        <v>399.55455305402916</v>
      </c>
      <c r="C7" s="2">
        <f>'4B'!K36</f>
        <v>499.87419957039015</v>
      </c>
      <c r="D7" s="2">
        <f>'4B'!L36</f>
        <v>593.74890246611119</v>
      </c>
      <c r="E7" s="3">
        <f t="shared" si="1"/>
        <v>0.56814720845920363</v>
      </c>
      <c r="G7" s="3">
        <f>AVERAGE('5B'!$J6:$J36) + Calibration!$C$11</f>
        <v>404.21343712176406</v>
      </c>
      <c r="H7" s="3">
        <f>'5B'!K36</f>
        <v>582.00459522571646</v>
      </c>
      <c r="I7" s="3">
        <f>'5B'!L36</f>
        <v>601.36288817468699</v>
      </c>
      <c r="J7" s="3">
        <f t="shared" si="2"/>
        <v>1.0068969905014133</v>
      </c>
      <c r="L7" s="3">
        <f>AVERAGE('6B'!$J6:$J36) + Calibration!$C$11</f>
        <v>402.2776911893697</v>
      </c>
      <c r="M7" s="3">
        <f>'6B'!K36</f>
        <v>763.79883863294128</v>
      </c>
      <c r="N7" s="3">
        <f>'6B'!L36</f>
        <v>591.51439772552499</v>
      </c>
      <c r="O7" s="3">
        <f t="shared" si="3"/>
        <v>2.0474277756305233</v>
      </c>
      <c r="Q7" s="3">
        <f>AVERAGE('7B'!$J150:$J180) + Calibration!$C$11</f>
        <v>403.68586716602385</v>
      </c>
      <c r="R7" s="3">
        <f>'7B'!K180</f>
        <v>828.79698137021808</v>
      </c>
      <c r="S7" s="3">
        <f>'7B'!L180</f>
        <v>575.00368219541269</v>
      </c>
      <c r="T7" s="3">
        <f t="shared" si="4"/>
        <v>2.4075612425598467</v>
      </c>
    </row>
    <row r="8" spans="1:20" x14ac:dyDescent="0.25">
      <c r="A8" s="3">
        <f t="shared" si="0"/>
        <v>2.9166666666666674</v>
      </c>
      <c r="B8" s="3">
        <f>AVERAGE('4B'!$J7:$J37) + Calibration!$C$11</f>
        <v>399.23325056774746</v>
      </c>
      <c r="C8" s="2">
        <f>'4B'!K37</f>
        <v>487.31588369973758</v>
      </c>
      <c r="D8" s="2">
        <f>'4B'!L37</f>
        <v>594.41099771533254</v>
      </c>
      <c r="E8" s="3">
        <f t="shared" si="1"/>
        <v>0.49884448226713751</v>
      </c>
      <c r="G8" s="3">
        <f>AVERAGE('5B'!$J7:$J37) + Calibration!$C$11</f>
        <v>404.04088558820388</v>
      </c>
      <c r="H8" s="3">
        <f>'5B'!K37</f>
        <v>534.09853092227468</v>
      </c>
      <c r="I8" s="3">
        <f>'5B'!L37</f>
        <v>600.24558614818113</v>
      </c>
      <c r="J8" s="3">
        <f t="shared" si="2"/>
        <v>0.73656447865651686</v>
      </c>
      <c r="L8" s="3">
        <f>AVERAGE('6B'!$J7:$J37) + Calibration!$C$11</f>
        <v>402.11505560587386</v>
      </c>
      <c r="M8" s="3">
        <f>'6B'!K37</f>
        <v>731.70096243059299</v>
      </c>
      <c r="N8" s="3">
        <f>'6B'!L37</f>
        <v>591.0591909482406</v>
      </c>
      <c r="O8" s="3">
        <f t="shared" si="3"/>
        <v>1.8665667136239408</v>
      </c>
      <c r="Q8" s="3">
        <f>AVERAGE('7B'!$J151:$J181) + Calibration!$C$11</f>
        <v>403.80288414318358</v>
      </c>
      <c r="R8" s="3">
        <f>'7B'!K181</f>
        <v>807.13096588898588</v>
      </c>
      <c r="S8" s="3">
        <f>'7B'!L181</f>
        <v>577.65200939806755</v>
      </c>
      <c r="T8" s="3">
        <f t="shared" si="4"/>
        <v>2.284195884798212</v>
      </c>
    </row>
    <row r="9" spans="1:20" x14ac:dyDescent="0.25">
      <c r="A9" s="3">
        <f t="shared" si="0"/>
        <v>3.0000000000000009</v>
      </c>
      <c r="B9" s="3">
        <f>AVERAGE('4B'!$J8:$J38) + Calibration!$C$11</f>
        <v>398.94368205702767</v>
      </c>
      <c r="C9" s="2">
        <f>'4B'!K38</f>
        <v>495.34034071362714</v>
      </c>
      <c r="D9" s="2">
        <f>'4B'!L38</f>
        <v>595.32136575170648</v>
      </c>
      <c r="E9" s="3">
        <f t="shared" si="1"/>
        <v>0.54592987936425552</v>
      </c>
      <c r="G9" s="3">
        <f>AVERAGE('5B'!$J8:$J38) + Calibration!$C$11</f>
        <v>403.92188506402857</v>
      </c>
      <c r="H9" s="3">
        <f>'5B'!K38</f>
        <v>565.07294189692823</v>
      </c>
      <c r="I9" s="3">
        <f>'5B'!L38</f>
        <v>594.86620449261704</v>
      </c>
      <c r="J9" s="3">
        <f t="shared" si="2"/>
        <v>0.91265795145052087</v>
      </c>
      <c r="L9" s="3">
        <f>AVERAGE('6B'!$J8:$J38) + Calibration!$C$11</f>
        <v>401.99605508169856</v>
      </c>
      <c r="M9" s="3">
        <f>'6B'!K38</f>
        <v>741.69145350120459</v>
      </c>
      <c r="N9" s="3">
        <f>'6B'!L38</f>
        <v>591.30751339160588</v>
      </c>
      <c r="O9" s="3">
        <f t="shared" si="3"/>
        <v>1.9238204981813181</v>
      </c>
      <c r="Q9" s="3">
        <f>AVERAGE('7B'!$J152:$J182) + Calibration!$C$11</f>
        <v>403.80288414318352</v>
      </c>
      <c r="R9" s="3">
        <f>'7B'!K182</f>
        <v>826.83099546028609</v>
      </c>
      <c r="S9" s="3">
        <f>'7B'!L182</f>
        <v>580.13483658201903</v>
      </c>
      <c r="T9" s="3">
        <f t="shared" si="4"/>
        <v>2.3957644279117747</v>
      </c>
    </row>
    <row r="10" spans="1:20" x14ac:dyDescent="0.25">
      <c r="A10" s="3">
        <f t="shared" si="0"/>
        <v>3.0833333333333344</v>
      </c>
      <c r="B10" s="3">
        <f>AVERAGE('4B'!$J9:$J39) + Calibration!$C$11</f>
        <v>398.878231352228</v>
      </c>
      <c r="C10" s="2">
        <f>'4B'!K39</f>
        <v>494.65829328322712</v>
      </c>
      <c r="D10" s="2">
        <f>'4B'!L39</f>
        <v>595.5282500856257</v>
      </c>
      <c r="E10" s="3">
        <f t="shared" si="1"/>
        <v>0.54243786438453978</v>
      </c>
      <c r="G10" s="3">
        <f>AVERAGE('5B'!$J9:$J39) + Calibration!$C$11</f>
        <v>403.73941619206011</v>
      </c>
      <c r="H10" s="3">
        <f>'5B'!K39</f>
        <v>581.1219040714974</v>
      </c>
      <c r="I10" s="3">
        <f>'5B'!L39</f>
        <v>594.86620449261704</v>
      </c>
      <c r="J10" s="3">
        <f t="shared" si="2"/>
        <v>1.0045825400891424</v>
      </c>
      <c r="L10" s="3">
        <f>AVERAGE('6B'!$J9:$J39) + Calibration!$C$11</f>
        <v>401.6430196115295</v>
      </c>
      <c r="M10" s="3">
        <f>'6B'!K39</f>
        <v>750.11710166915168</v>
      </c>
      <c r="N10" s="3">
        <f>'6B'!L39</f>
        <v>592.17649297474634</v>
      </c>
      <c r="O10" s="3">
        <f t="shared" si="3"/>
        <v>1.9735374257836173</v>
      </c>
      <c r="Q10" s="3">
        <f>AVERAGE('7B'!$J153:$J183) + Calibration!$C$11</f>
        <v>403.55694950177502</v>
      </c>
      <c r="R10" s="3">
        <f>'7B'!K183</f>
        <v>864.54602126287773</v>
      </c>
      <c r="S10" s="3">
        <f>'7B'!L183</f>
        <v>579.88656379486645</v>
      </c>
      <c r="T10" s="3">
        <f t="shared" si="4"/>
        <v>2.6107513667181386</v>
      </c>
    </row>
    <row r="11" spans="1:20" x14ac:dyDescent="0.25">
      <c r="A11" s="3">
        <f t="shared" si="0"/>
        <v>3.1666666666666679</v>
      </c>
      <c r="B11" s="3">
        <f>AVERAGE('4B'!$J10:$J40) + Calibration!$C$11</f>
        <v>398.878231352228</v>
      </c>
      <c r="C11" s="2">
        <f>'4B'!K40</f>
        <v>498.1489395871439</v>
      </c>
      <c r="D11" s="2">
        <f>'4B'!L40</f>
        <v>599.33526776801989</v>
      </c>
      <c r="E11" s="3">
        <f t="shared" si="1"/>
        <v>0.56220668357555748</v>
      </c>
      <c r="G11" s="3">
        <f>AVERAGE('5B'!$J10:$J40) + Calibration!$C$11</f>
        <v>403.7493323404592</v>
      </c>
      <c r="H11" s="3">
        <f>'5B'!K40</f>
        <v>590.8716210686332</v>
      </c>
      <c r="I11" s="3">
        <f>'5B'!L40</f>
        <v>591.76267051267769</v>
      </c>
      <c r="J11" s="3">
        <f t="shared" si="2"/>
        <v>1.0597426294167684</v>
      </c>
      <c r="L11" s="3">
        <f>AVERAGE('6B'!$J10:$J40) + Calibration!$C$11</f>
        <v>401.25626622211337</v>
      </c>
      <c r="M11" s="3">
        <f>'6B'!K40</f>
        <v>734.95088280782409</v>
      </c>
      <c r="N11" s="3">
        <f>'6B'!L40</f>
        <v>593.29374534503938</v>
      </c>
      <c r="O11" s="3">
        <f t="shared" si="3"/>
        <v>1.8898358544367102</v>
      </c>
      <c r="Q11" s="3">
        <f>AVERAGE('7B'!$J154:$J184) + Calibration!$C$11</f>
        <v>403.34274764591913</v>
      </c>
      <c r="R11" s="3">
        <f>'7B'!K184</f>
        <v>862.13866570244124</v>
      </c>
      <c r="S11" s="3">
        <f>'7B'!L184</f>
        <v>579.47274133279768</v>
      </c>
      <c r="T11" s="3">
        <f t="shared" si="4"/>
        <v>2.5983307273095235</v>
      </c>
    </row>
    <row r="12" spans="1:20" x14ac:dyDescent="0.25">
      <c r="A12" s="3">
        <f t="shared" si="0"/>
        <v>3.2500000000000013</v>
      </c>
      <c r="B12" s="3">
        <f>AVERAGE('4B'!$J11:$J41) + Calibration!$C$11</f>
        <v>398.93178117160369</v>
      </c>
      <c r="C12" s="2">
        <f>'4B'!K41</f>
        <v>497.06560069687339</v>
      </c>
      <c r="D12" s="2">
        <f>'4B'!L41</f>
        <v>599.99731336102855</v>
      </c>
      <c r="E12" s="3">
        <f t="shared" si="1"/>
        <v>0.55576806293499403</v>
      </c>
      <c r="G12" s="3">
        <f>AVERAGE('5B'!$J11:$J41) + Calibration!$C$11</f>
        <v>403.7056984711478</v>
      </c>
      <c r="H12" s="3">
        <f>'5B'!K41</f>
        <v>542.32358351319306</v>
      </c>
      <c r="I12" s="3">
        <f>'5B'!L41</f>
        <v>590.85230661432138</v>
      </c>
      <c r="J12" s="3">
        <f t="shared" si="2"/>
        <v>0.78504427760630824</v>
      </c>
      <c r="L12" s="3">
        <f>AVERAGE('6B'!$J11:$J41) + Calibration!$C$11</f>
        <v>400.80604587324808</v>
      </c>
      <c r="M12" s="3">
        <f>'6B'!K41</f>
        <v>751.44117049834028</v>
      </c>
      <c r="N12" s="3">
        <f>'6B'!L41</f>
        <v>592.63165009581815</v>
      </c>
      <c r="O12" s="3">
        <f t="shared" si="3"/>
        <v>1.9857762079634305</v>
      </c>
      <c r="Q12" s="3">
        <f>AVERAGE('7B'!$J155:$J185) + Calibration!$C$11</f>
        <v>403.16226370931025</v>
      </c>
      <c r="R12" s="3">
        <f>'7B'!K185</f>
        <v>840.47255392762884</v>
      </c>
      <c r="S12" s="3">
        <f>'7B'!L185</f>
        <v>578.56237329642386</v>
      </c>
      <c r="T12" s="3">
        <f t="shared" si="4"/>
        <v>2.4766496817500392</v>
      </c>
    </row>
    <row r="13" spans="1:20" x14ac:dyDescent="0.25">
      <c r="A13" s="3">
        <f t="shared" si="0"/>
        <v>3.3333333333333348</v>
      </c>
      <c r="B13" s="3">
        <f>AVERAGE('4B'!$J12:$J42) + Calibration!$C$11</f>
        <v>399.11424885356303</v>
      </c>
      <c r="C13" s="2">
        <f>'4B'!K42</f>
        <v>493.17375922666656</v>
      </c>
      <c r="D13" s="2">
        <f>'4B'!L42</f>
        <v>599.7904248890917</v>
      </c>
      <c r="E13" s="3">
        <f t="shared" si="1"/>
        <v>0.53269374547489934</v>
      </c>
      <c r="G13" s="3">
        <f>AVERAGE('5B'!$J12:$J42) + Calibration!$C$11</f>
        <v>403.77908276900536</v>
      </c>
      <c r="H13" s="3">
        <f>'5B'!K42</f>
        <v>530.40728502909667</v>
      </c>
      <c r="I13" s="3">
        <f>'5B'!L42</f>
        <v>585.26599096862549</v>
      </c>
      <c r="J13" s="3">
        <f t="shared" si="2"/>
        <v>0.71714227596032387</v>
      </c>
      <c r="L13" s="3">
        <f>AVERAGE('6B'!$J12:$J42) + Calibration!$C$11</f>
        <v>400.50457667543907</v>
      </c>
      <c r="M13" s="3">
        <f>'6B'!K42</f>
        <v>784.582207094512</v>
      </c>
      <c r="N13" s="3">
        <f>'6B'!L42</f>
        <v>591.96955898461454</v>
      </c>
      <c r="O13" s="3">
        <f t="shared" si="3"/>
        <v>2.1751734693227212</v>
      </c>
      <c r="Q13" s="3">
        <f>AVERAGE('7B'!$J156:$J186) + Calibration!$C$11</f>
        <v>402.94607830643872</v>
      </c>
      <c r="R13" s="3">
        <f>'7B'!K186</f>
        <v>838.98811616464855</v>
      </c>
      <c r="S13" s="3">
        <f>'7B'!L186</f>
        <v>580.34172091593825</v>
      </c>
      <c r="T13" s="3">
        <f t="shared" si="4"/>
        <v>2.4694671002414403</v>
      </c>
    </row>
    <row r="14" spans="1:20" x14ac:dyDescent="0.25">
      <c r="A14" s="3">
        <f t="shared" si="0"/>
        <v>3.4166666666666683</v>
      </c>
      <c r="B14" s="3">
        <f>AVERAGE('4B'!$J13:$J43) + Calibration!$C$11</f>
        <v>399.3284505110841</v>
      </c>
      <c r="C14" s="2">
        <f>'4B'!K43</f>
        <v>498.1489395871439</v>
      </c>
      <c r="D14" s="2">
        <f>'4B'!L43</f>
        <v>595.98346100092783</v>
      </c>
      <c r="E14" s="3">
        <f t="shared" si="1"/>
        <v>0.55965692620318452</v>
      </c>
      <c r="G14" s="3">
        <f>AVERAGE('5B'!$J13:$J43) + Calibration!$C$11</f>
        <v>403.57479825155775</v>
      </c>
      <c r="H14" s="3">
        <f>'5B'!K43</f>
        <v>498.1489395871439</v>
      </c>
      <c r="I14" s="3">
        <f>'5B'!L43</f>
        <v>584.8107841913411</v>
      </c>
      <c r="J14" s="3">
        <f t="shared" si="2"/>
        <v>0.53560829067989557</v>
      </c>
      <c r="L14" s="3">
        <f>AVERAGE('6B'!$J13:$J43) + Calibration!$C$11</f>
        <v>400.13964012151115</v>
      </c>
      <c r="M14" s="3">
        <f>'6B'!K43</f>
        <v>742.13277500491893</v>
      </c>
      <c r="N14" s="3">
        <f>'6B'!L43</f>
        <v>591.51439772552499</v>
      </c>
      <c r="O14" s="3">
        <f t="shared" si="3"/>
        <v>1.9368334283806663</v>
      </c>
      <c r="Q14" s="3">
        <f>AVERAGE('7B'!$J157:$J187) + Calibration!$C$11</f>
        <v>402.71005981342938</v>
      </c>
      <c r="R14" s="3">
        <f>'7B'!K187</f>
        <v>841.35529724087053</v>
      </c>
      <c r="S14" s="3">
        <f>'7B'!L187</f>
        <v>580.79693183124039</v>
      </c>
      <c r="T14" s="3">
        <f t="shared" si="4"/>
        <v>2.4842099808204678</v>
      </c>
    </row>
    <row r="15" spans="1:20" x14ac:dyDescent="0.25">
      <c r="A15" s="3">
        <f t="shared" si="0"/>
        <v>3.5000000000000018</v>
      </c>
      <c r="B15" s="3">
        <f>AVERAGE('4B'!$J14:$J44) + Calibration!$C$11</f>
        <v>399.55256831700444</v>
      </c>
      <c r="C15" s="2">
        <f>'4B'!K44</f>
        <v>507.65793065759408</v>
      </c>
      <c r="D15" s="2">
        <f>'4B'!L44</f>
        <v>594.65927050248524</v>
      </c>
      <c r="E15" s="3">
        <f t="shared" si="1"/>
        <v>0.61224059260675179</v>
      </c>
      <c r="G15" s="3">
        <f>AVERAGE('5B'!$J14:$J44) + Calibration!$C$11</f>
        <v>403.36059659403662</v>
      </c>
      <c r="H15" s="3">
        <f>'5B'!K44</f>
        <v>563.14708232442058</v>
      </c>
      <c r="I15" s="3">
        <f>'5B'!L44</f>
        <v>583.69353182104794</v>
      </c>
      <c r="J15" s="3">
        <f t="shared" si="2"/>
        <v>0.90492988133105579</v>
      </c>
      <c r="L15" s="3">
        <f>AVERAGE('6B'!$J14:$J44) + Calibration!$C$11</f>
        <v>399.99882157183845</v>
      </c>
      <c r="M15" s="3">
        <f>'6B'!K44</f>
        <v>748.19124610887661</v>
      </c>
      <c r="N15" s="3">
        <f>'6B'!L44</f>
        <v>592.17649297474634</v>
      </c>
      <c r="O15" s="3">
        <f t="shared" si="3"/>
        <v>1.9719422952222745</v>
      </c>
      <c r="Q15" s="3">
        <f>AVERAGE('7B'!$J158:$J188) + Calibration!$C$11</f>
        <v>402.34512345783634</v>
      </c>
      <c r="R15" s="3">
        <f>'7B'!K188</f>
        <v>743.21606574839916</v>
      </c>
      <c r="S15" s="3">
        <f>'7B'!L188</f>
        <v>581.25208895231219</v>
      </c>
      <c r="T15" s="3">
        <f t="shared" si="4"/>
        <v>1.9304780372771453</v>
      </c>
    </row>
    <row r="16" spans="1:20" x14ac:dyDescent="0.25">
      <c r="A16" s="3">
        <f t="shared" si="0"/>
        <v>3.5833333333333353</v>
      </c>
      <c r="B16" s="3">
        <f>AVERAGE('4B'!$J15:$J45) + Calibration!$C$11</f>
        <v>399.95915479655832</v>
      </c>
      <c r="C16" s="2">
        <f>'4B'!K45</f>
        <v>505.2907054468144</v>
      </c>
      <c r="D16" s="2">
        <f>'4B'!L45</f>
        <v>592.17649297474634</v>
      </c>
      <c r="E16" s="3">
        <f t="shared" si="1"/>
        <v>0.59653147257513872</v>
      </c>
      <c r="G16" s="3">
        <f>AVERAGE('5B'!$J15:$J45) + Calibration!$C$11</f>
        <v>403.05119380316978</v>
      </c>
      <c r="H16" s="3">
        <f>'5B'!K45</f>
        <v>593.4795722060984</v>
      </c>
      <c r="I16" s="3">
        <f>'5B'!L45</f>
        <v>585.05910663470638</v>
      </c>
      <c r="J16" s="3">
        <f t="shared" si="2"/>
        <v>1.078466236256046</v>
      </c>
      <c r="L16" s="3">
        <f>AVERAGE('6B'!$J15:$J45) + Calibration!$C$11</f>
        <v>399.83618598834261</v>
      </c>
      <c r="M16" s="3">
        <f>'6B'!K45</f>
        <v>720.22598545021106</v>
      </c>
      <c r="N16" s="3">
        <f>'6B'!L45</f>
        <v>592.63165009581815</v>
      </c>
      <c r="O16" s="3">
        <f t="shared" si="3"/>
        <v>1.8144857613047694</v>
      </c>
      <c r="Q16" s="3">
        <f>AVERAGE('7B'!$J159:$J189) + Calibration!$C$11</f>
        <v>402.109104964827</v>
      </c>
      <c r="R16" s="3">
        <f>'7B'!K189</f>
        <v>782.85694711126587</v>
      </c>
      <c r="S16" s="3">
        <f>'7B'!L189</f>
        <v>581.00381616515961</v>
      </c>
      <c r="T16" s="3">
        <f t="shared" si="4"/>
        <v>2.1563156485712427</v>
      </c>
    </row>
    <row r="17" spans="1:20" x14ac:dyDescent="0.25">
      <c r="A17" s="3">
        <f t="shared" si="0"/>
        <v>3.6666666666666687</v>
      </c>
      <c r="B17" s="3">
        <f>AVERAGE('4B'!$J16:$J46) + Calibration!$C$11</f>
        <v>400.1614567586646</v>
      </c>
      <c r="C17" s="2">
        <f>'4B'!K46</f>
        <v>489.24178740680287</v>
      </c>
      <c r="D17" s="2">
        <f>'4B'!L46</f>
        <v>592.17649297474634</v>
      </c>
      <c r="E17" s="3">
        <f t="shared" si="1"/>
        <v>0.50449481177257305</v>
      </c>
      <c r="G17" s="3">
        <f>AVERAGE('5B'!$J16:$J46) + Calibration!$C$11</f>
        <v>402.76162529244988</v>
      </c>
      <c r="H17" s="3">
        <f>'5B'!K46</f>
        <v>503.12407180083096</v>
      </c>
      <c r="I17" s="3">
        <f>'5B'!L46</f>
        <v>586.38324333891853</v>
      </c>
      <c r="J17" s="3">
        <f t="shared" si="2"/>
        <v>0.56838960062098542</v>
      </c>
      <c r="L17" s="3">
        <f>AVERAGE('6B'!$J16:$J46) + Calibration!$C$11</f>
        <v>399.59025015692498</v>
      </c>
      <c r="M17" s="3">
        <f>'6B'!K46</f>
        <v>722.19197136014282</v>
      </c>
      <c r="N17" s="3">
        <f>'6B'!L46</f>
        <v>592.63165009581815</v>
      </c>
      <c r="O17" s="3">
        <f t="shared" si="3"/>
        <v>1.8270126910370517</v>
      </c>
      <c r="Q17" s="3">
        <f>AVERAGE('7B'!$J160:$J190) + Calibration!$C$11</f>
        <v>401.91473659577849</v>
      </c>
      <c r="R17" s="3">
        <f>'7B'!K190</f>
        <v>744.05863056519399</v>
      </c>
      <c r="S17" s="3">
        <f>'7B'!L190</f>
        <v>581.25208895231219</v>
      </c>
      <c r="T17" s="3">
        <f t="shared" si="4"/>
        <v>1.9376872327633519</v>
      </c>
    </row>
    <row r="18" spans="1:20" x14ac:dyDescent="0.25">
      <c r="A18" s="3">
        <f t="shared" si="0"/>
        <v>3.7500000000000022</v>
      </c>
      <c r="B18" s="3">
        <f>AVERAGE('4B'!$J17:$J47) + Calibration!$C$11</f>
        <v>400.34194069527348</v>
      </c>
      <c r="C18" s="2">
        <f>'4B'!K47</f>
        <v>488.59982217926949</v>
      </c>
      <c r="D18" s="2">
        <f>'4B'!L47</f>
        <v>593.08686101112028</v>
      </c>
      <c r="E18" s="3">
        <f t="shared" si="1"/>
        <v>0.49983697840759178</v>
      </c>
      <c r="G18" s="3">
        <f>AVERAGE('5B'!$J17:$J47) + Calibration!$C$11</f>
        <v>402.39668873852196</v>
      </c>
      <c r="H18" s="3">
        <f>'5B'!K47</f>
        <v>557.2892108097243</v>
      </c>
      <c r="I18" s="3">
        <f>'5B'!L47</f>
        <v>587.29361137529258</v>
      </c>
      <c r="J18" s="3">
        <f t="shared" si="2"/>
        <v>0.87721355768141696</v>
      </c>
      <c r="L18" s="3">
        <f>AVERAGE('6B'!$J17:$J47) + Calibration!$C$11</f>
        <v>399.34233177016591</v>
      </c>
      <c r="M18" s="3">
        <f>'6B'!K47</f>
        <v>693.78538518553034</v>
      </c>
      <c r="N18" s="3">
        <f>'6B'!L47</f>
        <v>591.76267051267769</v>
      </c>
      <c r="O18" s="3">
        <f t="shared" si="3"/>
        <v>1.667539755743267</v>
      </c>
      <c r="Q18" s="3">
        <f>AVERAGE('7B'!$J161:$J191) + Calibration!$C$11</f>
        <v>401.64698392887254</v>
      </c>
      <c r="R18" s="3">
        <f>'7B'!K191</f>
        <v>746.66658571489177</v>
      </c>
      <c r="S18" s="3">
        <f>'7B'!L191</f>
        <v>578.56237329642386</v>
      </c>
      <c r="T18" s="3">
        <f t="shared" si="4"/>
        <v>1.9539734281904986</v>
      </c>
    </row>
    <row r="19" spans="1:20" x14ac:dyDescent="0.25">
      <c r="A19" s="3">
        <f t="shared" si="0"/>
        <v>3.8333333333333357</v>
      </c>
      <c r="B19" s="3">
        <f>AVERAGE('4B'!$J18:$J48) + Calibration!$C$11</f>
        <v>400.82587757504172</v>
      </c>
      <c r="C19" s="2">
        <f>'4B'!K48</f>
        <v>486.43319254551858</v>
      </c>
      <c r="D19" s="2">
        <f>'4B'!L48</f>
        <v>591.0591909482406</v>
      </c>
      <c r="E19" s="3">
        <f t="shared" si="1"/>
        <v>0.48482584132941486</v>
      </c>
      <c r="G19" s="3">
        <f>AVERAGE('5B'!$J18:$J48) + Calibration!$C$11</f>
        <v>401.9563855297302</v>
      </c>
      <c r="H19" s="3">
        <f>'5B'!K48</f>
        <v>553.15663940059926</v>
      </c>
      <c r="I19" s="3">
        <f>'5B'!L48</f>
        <v>586.59012767283775</v>
      </c>
      <c r="J19" s="3">
        <f t="shared" si="2"/>
        <v>0.85630287922762161</v>
      </c>
      <c r="L19" s="3">
        <f>AVERAGE('6B'!$J18:$J48) + Calibration!$C$11</f>
        <v>398.86037744573889</v>
      </c>
      <c r="M19" s="3">
        <f>'6B'!K48</f>
        <v>748.3918456981379</v>
      </c>
      <c r="N19" s="3">
        <f>'6B'!L48</f>
        <v>592.17649297474634</v>
      </c>
      <c r="O19" s="3">
        <f t="shared" si="3"/>
        <v>1.9795257943204598</v>
      </c>
      <c r="Q19" s="3">
        <f>AVERAGE('7B'!$J162:$J192) + Calibration!$C$11</f>
        <v>401.17494654618412</v>
      </c>
      <c r="R19" s="3">
        <f>'7B'!K192</f>
        <v>744.94132573164541</v>
      </c>
      <c r="S19" s="3">
        <f>'7B'!L192</f>
        <v>578.35548896250464</v>
      </c>
      <c r="T19" s="3">
        <f t="shared" si="4"/>
        <v>1.9468759657610544</v>
      </c>
    </row>
    <row r="20" spans="1:20" x14ac:dyDescent="0.25">
      <c r="A20" s="3">
        <f t="shared" si="0"/>
        <v>3.9166666666666692</v>
      </c>
      <c r="B20" s="3">
        <f>AVERAGE('4B'!$J19:$J49) + Calibration!$C$11</f>
        <v>401.17891423521996</v>
      </c>
      <c r="C20" s="2">
        <f>'4B'!K49</f>
        <v>494.2570499701468</v>
      </c>
      <c r="D20" s="2">
        <f>'4B'!L49</f>
        <v>591.96955898461454</v>
      </c>
      <c r="E20" s="3">
        <f t="shared" si="1"/>
        <v>0.52713585845581168</v>
      </c>
      <c r="G20" s="3">
        <f>AVERAGE('5B'!$J19:$J49) + Calibration!$C$11</f>
        <v>401.72036703672086</v>
      </c>
      <c r="H20" s="3">
        <f>'5B'!K49</f>
        <v>510.50661173397737</v>
      </c>
      <c r="I20" s="3">
        <f>'5B'!L49</f>
        <v>587.50049570921169</v>
      </c>
      <c r="J20" s="3">
        <f t="shared" si="2"/>
        <v>0.61609668085728531</v>
      </c>
      <c r="L20" s="3">
        <f>AVERAGE('6B'!$J19:$J49) + Calibration!$C$11</f>
        <v>398.37842411298618</v>
      </c>
      <c r="M20" s="3">
        <f>'6B'!K49</f>
        <v>739.52481985522115</v>
      </c>
      <c r="N20" s="3">
        <f>'6B'!L49</f>
        <v>592.42476576189904</v>
      </c>
      <c r="O20" s="3">
        <f t="shared" si="3"/>
        <v>1.9320380319049419</v>
      </c>
      <c r="Q20" s="3">
        <f>AVERAGE('7B'!$J163:$J193) + Calibration!$C$11</f>
        <v>400.87546089539086</v>
      </c>
      <c r="R20" s="3">
        <f>'7B'!K193</f>
        <v>733.02502724754913</v>
      </c>
      <c r="S20" s="3">
        <f>'7B'!L193</f>
        <v>578.56237329642386</v>
      </c>
      <c r="T20" s="3">
        <f t="shared" si="4"/>
        <v>1.881085664343298</v>
      </c>
    </row>
    <row r="21" spans="1:20" x14ac:dyDescent="0.25">
      <c r="A21" s="3">
        <f t="shared" si="0"/>
        <v>4.0000000000000027</v>
      </c>
      <c r="B21" s="3">
        <f>AVERAGE('4B'!$J20:$J50) + Calibration!$C$11</f>
        <v>401.61723369866127</v>
      </c>
      <c r="C21" s="2">
        <f>'4B'!K50</f>
        <v>502.24138064661201</v>
      </c>
      <c r="D21" s="2">
        <f>'4B'!L50</f>
        <v>593.54201813219208</v>
      </c>
      <c r="E21" s="3">
        <f t="shared" si="1"/>
        <v>0.56987170686195798</v>
      </c>
      <c r="G21" s="3">
        <f>AVERAGE('5B'!$J20:$J50) + Calibration!$C$11</f>
        <v>401.55971638858466</v>
      </c>
      <c r="H21" s="3">
        <f>'5B'!K50</f>
        <v>528.24065539534581</v>
      </c>
      <c r="I21" s="3">
        <f>'5B'!L50</f>
        <v>587.50049570921169</v>
      </c>
      <c r="J21" s="3">
        <f t="shared" si="2"/>
        <v>0.71744094363354782</v>
      </c>
      <c r="L21" s="3">
        <f>AVERAGE('6B'!$J20:$J50) + Calibration!$C$11</f>
        <v>397.93812090419431</v>
      </c>
      <c r="M21" s="3">
        <f>'6B'!K50</f>
        <v>805.60625734821076</v>
      </c>
      <c r="N21" s="3">
        <f>'6B'!L50</f>
        <v>591.76267051267769</v>
      </c>
      <c r="O21" s="3">
        <f t="shared" si="3"/>
        <v>2.3087752174312119</v>
      </c>
      <c r="Q21" s="3">
        <f>AVERAGE('7B'!$J164:$J194) + Calibration!$C$11</f>
        <v>400.64935934412011</v>
      </c>
      <c r="R21" s="3">
        <f>'7B'!K194</f>
        <v>735.63297838501433</v>
      </c>
      <c r="S21" s="3">
        <f>'7B'!L194</f>
        <v>587.29361137529258</v>
      </c>
      <c r="T21" s="3">
        <f t="shared" si="4"/>
        <v>1.8971359513971806</v>
      </c>
    </row>
    <row r="22" spans="1:20" x14ac:dyDescent="0.25">
      <c r="A22" s="3">
        <f t="shared" si="0"/>
        <v>4.0833333333333357</v>
      </c>
      <c r="B22" s="3">
        <f>AVERAGE('4B'!$J21:$J51) + Calibration!$C$11</f>
        <v>402.1091041714875</v>
      </c>
      <c r="C22" s="2">
        <f>'4B'!K51</f>
        <v>514.8398228546888</v>
      </c>
      <c r="D22" s="2">
        <f>'4B'!L51</f>
        <v>596.23173378808053</v>
      </c>
      <c r="E22" s="3">
        <f t="shared" si="1"/>
        <v>0.63843569382010501</v>
      </c>
      <c r="G22" s="3">
        <f>AVERAGE('5B'!$J21:$J51) + Calibration!$C$11</f>
        <v>401.43079872433583</v>
      </c>
      <c r="H22" s="3">
        <f>'5B'!K51</f>
        <v>490.56580808920131</v>
      </c>
      <c r="I22" s="3">
        <f>'5B'!L51</f>
        <v>589.52811611587879</v>
      </c>
      <c r="J22" s="3">
        <f t="shared" si="2"/>
        <v>0.5048044775394438</v>
      </c>
      <c r="L22" s="3">
        <f>AVERAGE('6B'!$J21:$J51) + Calibration!$C$11</f>
        <v>397.46608371984075</v>
      </c>
      <c r="M22" s="3">
        <f>'6B'!K51</f>
        <v>778.72433156758314</v>
      </c>
      <c r="N22" s="3">
        <f>'6B'!L51</f>
        <v>590.85230661432138</v>
      </c>
      <c r="O22" s="3">
        <f t="shared" si="3"/>
        <v>2.1592062645617003</v>
      </c>
      <c r="Q22" s="3">
        <f>AVERAGE('7B'!$J165:$J195) + Calibration!$C$11</f>
        <v>400.53234236696034</v>
      </c>
      <c r="R22" s="3">
        <f>'7B'!K195</f>
        <v>755.5336556923661</v>
      </c>
      <c r="S22" s="3">
        <f>'7B'!L195</f>
        <v>587.50049570921169</v>
      </c>
      <c r="T22" s="3">
        <f t="shared" si="4"/>
        <v>2.0105035471021773</v>
      </c>
    </row>
    <row r="23" spans="1:20" x14ac:dyDescent="0.25">
      <c r="A23" s="3">
        <f t="shared" si="0"/>
        <v>4.1666666666666687</v>
      </c>
      <c r="B23" s="3">
        <f>AVERAGE('4B'!$J22:$J52) + Calibration!$C$11</f>
        <v>402.45222369159222</v>
      </c>
      <c r="C23" s="2">
        <f>'4B'!K52</f>
        <v>506.17339660103346</v>
      </c>
      <c r="D23" s="2">
        <f>'4B'!L52</f>
        <v>596.43861812199964</v>
      </c>
      <c r="E23" s="3">
        <f t="shared" si="1"/>
        <v>0.58741130868122404</v>
      </c>
      <c r="G23" s="3">
        <f>AVERAGE('5B'!$J22:$J52) + Calibration!$C$11</f>
        <v>401.34551473106347</v>
      </c>
      <c r="H23" s="3">
        <f>'5B'!K52</f>
        <v>494.45764955940814</v>
      </c>
      <c r="I23" s="3">
        <f>'5B'!L52</f>
        <v>593.08686101112028</v>
      </c>
      <c r="J23" s="3">
        <f t="shared" si="2"/>
        <v>0.52732840787844482</v>
      </c>
      <c r="L23" s="3">
        <f>AVERAGE('6B'!$J22:$J52) + Calibration!$C$11</f>
        <v>397.02577951937457</v>
      </c>
      <c r="M23" s="3">
        <f>'6B'!K52</f>
        <v>734.54963949474381</v>
      </c>
      <c r="N23" s="3">
        <f>'6B'!L52</f>
        <v>589.07295899480698</v>
      </c>
      <c r="O23" s="3">
        <f t="shared" si="3"/>
        <v>1.9115222739755844</v>
      </c>
      <c r="Q23" s="3">
        <f>AVERAGE('7B'!$J166:$J196) + Calibration!$C$11</f>
        <v>400.23285651783215</v>
      </c>
      <c r="R23" s="3">
        <f>'7B'!K196</f>
        <v>755.13241237928582</v>
      </c>
      <c r="S23" s="3">
        <f>'7B'!L196</f>
        <v>581.45902294244399</v>
      </c>
      <c r="T23" s="3">
        <f t="shared" si="4"/>
        <v>2.0099272570025621</v>
      </c>
    </row>
    <row r="24" spans="1:20" x14ac:dyDescent="0.25">
      <c r="A24" s="3">
        <f t="shared" si="0"/>
        <v>4.2500000000000018</v>
      </c>
      <c r="B24" s="3">
        <f>AVERAGE('4B'!$J23:$J53) + Calibration!$C$11</f>
        <v>402.795343211697</v>
      </c>
      <c r="C24" s="2">
        <f>'4B'!K53</f>
        <v>496.42367960389771</v>
      </c>
      <c r="D24" s="2">
        <f>'4B'!L53</f>
        <v>595.11448141778737</v>
      </c>
      <c r="E24" s="3">
        <f t="shared" si="1"/>
        <v>0.5302518479790761</v>
      </c>
      <c r="G24" s="3">
        <f>AVERAGE('5B'!$J23:$J53) + Calibration!$C$11</f>
        <v>401.25031478772701</v>
      </c>
      <c r="H24" s="3">
        <f>'5B'!K53</f>
        <v>479.73280034858527</v>
      </c>
      <c r="I24" s="3">
        <f>'5B'!L53</f>
        <v>593.08686101112028</v>
      </c>
      <c r="J24" s="3">
        <f t="shared" si="2"/>
        <v>0.44447530102759403</v>
      </c>
      <c r="L24" s="3">
        <f>AVERAGE('6B'!$J23:$J53) + Calibration!$C$11</f>
        <v>396.75604310711816</v>
      </c>
      <c r="M24" s="3">
        <f>'6B'!K53</f>
        <v>748.3918456981379</v>
      </c>
      <c r="N24" s="3">
        <f>'6B'!L53</f>
        <v>588.16259095843304</v>
      </c>
      <c r="O24" s="3">
        <f t="shared" si="3"/>
        <v>1.9914434168567119</v>
      </c>
      <c r="Q24" s="3">
        <f>AVERAGE('7B'!$J167:$J197) + Calibration!$C$11</f>
        <v>399.94328681710306</v>
      </c>
      <c r="R24" s="3">
        <f>'7B'!K197</f>
        <v>744.50000422793107</v>
      </c>
      <c r="S24" s="3">
        <f>'7B'!L197</f>
        <v>581.91418420153354</v>
      </c>
      <c r="T24" s="3">
        <f t="shared" si="4"/>
        <v>1.9513519430204787</v>
      </c>
    </row>
    <row r="25" spans="1:20" x14ac:dyDescent="0.25">
      <c r="A25" s="3">
        <f t="shared" si="0"/>
        <v>4.3333333333333348</v>
      </c>
      <c r="B25" s="3">
        <f>AVERAGE('4B'!$J24:$J54) + Calibration!$C$11</f>
        <v>403.1067297479143</v>
      </c>
      <c r="C25" s="2">
        <f>'4B'!K54</f>
        <v>502.24138064661201</v>
      </c>
      <c r="D25" s="2">
        <f>'4B'!L54</f>
        <v>594.20411338141344</v>
      </c>
      <c r="E25" s="3">
        <f t="shared" si="1"/>
        <v>0.56143614063160729</v>
      </c>
      <c r="G25" s="3">
        <f>AVERAGE('5B'!$J24:$J54) + Calibration!$C$11</f>
        <v>400.95082893859876</v>
      </c>
      <c r="H25" s="3">
        <f>'5B'!K54</f>
        <v>555.76459455029715</v>
      </c>
      <c r="I25" s="3">
        <f>'5B'!L54</f>
        <v>591.0591909482406</v>
      </c>
      <c r="J25" s="3">
        <f t="shared" si="2"/>
        <v>0.8767675307647651</v>
      </c>
      <c r="L25" s="3">
        <f>AVERAGE('6B'!$J24:$J54) + Calibration!$C$11</f>
        <v>396.6072921543967</v>
      </c>
      <c r="M25" s="3">
        <f>'6B'!K54</f>
        <v>804.96438440202519</v>
      </c>
      <c r="N25" s="3">
        <f>'6B'!L54</f>
        <v>587.04533858813988</v>
      </c>
      <c r="O25" s="3">
        <f t="shared" si="3"/>
        <v>2.3126770285934963</v>
      </c>
      <c r="Q25" s="3">
        <f>AVERAGE('7B'!$J168:$J198) + Calibration!$C$11</f>
        <v>399.6755353402063</v>
      </c>
      <c r="R25" s="3">
        <f>'7B'!K198</f>
        <v>755.13241237928582</v>
      </c>
      <c r="S25" s="3">
        <f>'7B'!L198</f>
        <v>582.57627531273704</v>
      </c>
      <c r="T25" s="3">
        <f t="shared" si="4"/>
        <v>2.0130835726623437</v>
      </c>
    </row>
    <row r="26" spans="1:20" x14ac:dyDescent="0.25">
      <c r="A26" s="3">
        <f t="shared" si="0"/>
        <v>4.4166666666666679</v>
      </c>
      <c r="B26" s="3">
        <f>AVERAGE('4B'!$J25:$J55) + Calibration!$C$11</f>
        <v>403.33084874384377</v>
      </c>
      <c r="C26" s="2">
        <f>'4B'!K55</f>
        <v>491.00712959291565</v>
      </c>
      <c r="D26" s="2">
        <f>'4B'!L55</f>
        <v>594.20411338141344</v>
      </c>
      <c r="E26" s="3">
        <f t="shared" si="1"/>
        <v>0.49654315921419617</v>
      </c>
      <c r="G26" s="3">
        <f>AVERAGE('5B'!$J25:$J55) + Calibration!$C$11</f>
        <v>400.83182821608852</v>
      </c>
      <c r="H26" s="3">
        <f>'5B'!K55</f>
        <v>502.92347622380225</v>
      </c>
      <c r="I26" s="3">
        <f>'5B'!L55</f>
        <v>590.64541814238453</v>
      </c>
      <c r="J26" s="3">
        <f t="shared" si="2"/>
        <v>0.57818270734359622</v>
      </c>
      <c r="L26" s="3">
        <f>AVERAGE('6B'!$J25:$J55) + Calibration!$C$11</f>
        <v>396.52200835945933</v>
      </c>
      <c r="M26" s="3">
        <f>'6B'!K55</f>
        <v>798.66513922459183</v>
      </c>
      <c r="N26" s="3">
        <f>'6B'!L55</f>
        <v>587.29361137529258</v>
      </c>
      <c r="O26" s="3">
        <f t="shared" si="3"/>
        <v>2.2774850703327321</v>
      </c>
      <c r="Q26" s="3">
        <f>AVERAGE('7B'!$J169:$J199) + Calibration!$C$11</f>
        <v>399.30068283621415</v>
      </c>
      <c r="R26" s="3">
        <f>'7B'!K199</f>
        <v>763.11674305575104</v>
      </c>
      <c r="S26" s="3">
        <f>'7B'!L199</f>
        <v>583.48664334911109</v>
      </c>
      <c r="T26" s="3">
        <f t="shared" si="4"/>
        <v>2.0604247142422376</v>
      </c>
    </row>
    <row r="27" spans="1:20" x14ac:dyDescent="0.25">
      <c r="A27" s="3">
        <f t="shared" si="0"/>
        <v>4.5000000000000009</v>
      </c>
      <c r="B27" s="3">
        <f>AVERAGE('4B'!$J26:$J56) + Calibration!$C$11</f>
        <v>403.59860022074048</v>
      </c>
      <c r="C27" s="2">
        <f>'4B'!K56</f>
        <v>491.20777331673469</v>
      </c>
      <c r="D27" s="2">
        <f>'4B'!L56</f>
        <v>596.43861812199964</v>
      </c>
      <c r="E27" s="3">
        <f t="shared" si="1"/>
        <v>0.49616310322415813</v>
      </c>
      <c r="G27" s="3">
        <f>AVERAGE('5B'!$J26:$J56) + Calibration!$C$11</f>
        <v>400.61762636023252</v>
      </c>
      <c r="H27" s="3">
        <f>'5B'!K56</f>
        <v>547.74013753640747</v>
      </c>
      <c r="I27" s="3">
        <f>'5B'!L56</f>
        <v>591.30751339160588</v>
      </c>
      <c r="J27" s="3">
        <f t="shared" si="2"/>
        <v>0.8332091163481089</v>
      </c>
      <c r="L27" s="3">
        <f>AVERAGE('6B'!$J26:$J56) + Calibration!$C$11</f>
        <v>396.57555936884421</v>
      </c>
      <c r="M27" s="3">
        <f>'6B'!K56</f>
        <v>743.41670947221826</v>
      </c>
      <c r="N27" s="3">
        <f>'6B'!L56</f>
        <v>588.82468620765439</v>
      </c>
      <c r="O27" s="3">
        <f t="shared" si="3"/>
        <v>1.9642895290492661</v>
      </c>
      <c r="Q27" s="3">
        <f>AVERAGE('7B'!$J170:$J200) + Calibration!$C$11</f>
        <v>398.92583033222201</v>
      </c>
      <c r="R27" s="3">
        <f>'7B'!K200</f>
        <v>771.38197414311639</v>
      </c>
      <c r="S27" s="3">
        <f>'7B'!L200</f>
        <v>583.48664334911109</v>
      </c>
      <c r="T27" s="3">
        <f t="shared" si="4"/>
        <v>2.1093566985917178</v>
      </c>
    </row>
    <row r="28" spans="1:20" x14ac:dyDescent="0.25">
      <c r="A28" s="3">
        <f t="shared" si="0"/>
        <v>4.5833333333333339</v>
      </c>
      <c r="B28" s="3">
        <f>AVERAGE('4B'!$J27:$J57) + Calibration!$C$11</f>
        <v>403.84453486214903</v>
      </c>
      <c r="C28" s="2">
        <f>'4B'!K57</f>
        <v>494.45764955940814</v>
      </c>
      <c r="D28" s="2">
        <f>'4B'!L57</f>
        <v>597.7628044824246</v>
      </c>
      <c r="E28" s="3">
        <f t="shared" si="1"/>
        <v>0.513175533933379</v>
      </c>
      <c r="G28" s="3">
        <f>AVERAGE('5B'!$J27:$J57) + Calibration!$C$11</f>
        <v>400.57597623627174</v>
      </c>
      <c r="H28" s="3">
        <f>'5B'!K57</f>
        <v>679.7024570676831</v>
      </c>
      <c r="I28" s="3">
        <f>'5B'!L57</f>
        <v>591.0591909482406</v>
      </c>
      <c r="J28" s="3">
        <f t="shared" si="2"/>
        <v>1.5807963484554779</v>
      </c>
      <c r="L28" s="3">
        <f>AVERAGE('6B'!$J27:$J57) + Calibration!$C$11</f>
        <v>396.77786014094124</v>
      </c>
      <c r="M28" s="3">
        <f>'6B'!K57</f>
        <v>767.04875901017238</v>
      </c>
      <c r="N28" s="3">
        <f>'6B'!L57</f>
        <v>589.07295899480698</v>
      </c>
      <c r="O28" s="3">
        <f t="shared" si="3"/>
        <v>2.0969808494283826</v>
      </c>
      <c r="Q28" s="3">
        <f>AVERAGE('7B'!$J171:$J201) + Calibration!$C$11</f>
        <v>398.58271081211728</v>
      </c>
      <c r="R28" s="3">
        <f>'7B'!K201</f>
        <v>754.04912163580559</v>
      </c>
      <c r="S28" s="3">
        <f>'7B'!L201</f>
        <v>582.36939097881793</v>
      </c>
      <c r="T28" s="3">
        <f t="shared" si="4"/>
        <v>2.0131375660056183</v>
      </c>
    </row>
    <row r="29" spans="1:20" x14ac:dyDescent="0.25">
      <c r="A29" s="3">
        <f t="shared" si="0"/>
        <v>4.666666666666667</v>
      </c>
      <c r="B29" s="3">
        <f>AVERAGE('4B'!$J28:$J58) + Calibration!$C$11</f>
        <v>404.37012325422228</v>
      </c>
      <c r="C29" s="2">
        <f>'4B'!K58</f>
        <v>512.43246729425243</v>
      </c>
      <c r="D29" s="2">
        <f>'4B'!L58</f>
        <v>601.56977250860609</v>
      </c>
      <c r="E29" s="3">
        <f t="shared" si="1"/>
        <v>0.61199696408308535</v>
      </c>
      <c r="G29" s="3">
        <f>AVERAGE('5B'!$J28:$J58) + Calibration!$C$11</f>
        <v>400.67117756795238</v>
      </c>
      <c r="H29" s="3">
        <f>'5B'!K58</f>
        <v>575.26402854456853</v>
      </c>
      <c r="I29" s="3">
        <f>'5B'!L58</f>
        <v>591.76267051267769</v>
      </c>
      <c r="J29" s="3">
        <f t="shared" si="2"/>
        <v>0.98878379603461541</v>
      </c>
      <c r="L29" s="3">
        <f>AVERAGE('6B'!$J28:$J58) + Calibration!$C$11</f>
        <v>397.03569447776454</v>
      </c>
      <c r="M29" s="3">
        <f>'6B'!K58</f>
        <v>773.10723412636264</v>
      </c>
      <c r="N29" s="3">
        <f>'6B'!L58</f>
        <v>591.96955898461454</v>
      </c>
      <c r="O29" s="3">
        <f t="shared" si="3"/>
        <v>2.1298320204652992</v>
      </c>
      <c r="Q29" s="3">
        <f>AVERAGE('7B'!$J172:$J202) + Calibration!$C$11</f>
        <v>398.132490463252</v>
      </c>
      <c r="R29" s="3">
        <f>'7B'!K202</f>
        <v>733.66699648731503</v>
      </c>
      <c r="S29" s="3">
        <f>'7B'!L202</f>
        <v>581.25208895231219</v>
      </c>
      <c r="T29" s="3">
        <f t="shared" si="4"/>
        <v>1.9002558278374633</v>
      </c>
    </row>
    <row r="30" spans="1:20" x14ac:dyDescent="0.25">
      <c r="A30" s="3">
        <f t="shared" si="0"/>
        <v>4.75</v>
      </c>
      <c r="B30" s="3">
        <f>AVERAGE('4B'!$J29:$J59) + Calibration!$C$11</f>
        <v>404.54069124076688</v>
      </c>
      <c r="C30" s="2">
        <f>'4B'!K59</f>
        <v>506.57459176732357</v>
      </c>
      <c r="D30" s="2">
        <f>'4B'!L59</f>
        <v>601.81804529575879</v>
      </c>
      <c r="E30" s="3">
        <f t="shared" si="1"/>
        <v>0.57785566203039762</v>
      </c>
      <c r="G30" s="3">
        <f>AVERAGE('5B'!$J29:$J59) + Calibration!$C$11</f>
        <v>400.63944458406496</v>
      </c>
      <c r="H30" s="3">
        <f>'5B'!K59</f>
        <v>530.84861054504358</v>
      </c>
      <c r="I30" s="3">
        <f>'5B'!L59</f>
        <v>593.29374534503938</v>
      </c>
      <c r="J30" s="3">
        <f t="shared" si="2"/>
        <v>0.73742259592657355</v>
      </c>
      <c r="L30" s="3">
        <f>AVERAGE('6B'!$J29:$J59) + Calibration!$C$11</f>
        <v>397.21816215972387</v>
      </c>
      <c r="M30" s="3">
        <f>'6B'!K59</f>
        <v>735.63297838501433</v>
      </c>
      <c r="N30" s="3">
        <f>'6B'!L59</f>
        <v>590.85230661432138</v>
      </c>
      <c r="O30" s="3">
        <f t="shared" si="3"/>
        <v>1.916568088268495</v>
      </c>
      <c r="Q30" s="3">
        <f>AVERAGE('7B'!$J173:$J203) + Calibration!$C$11</f>
        <v>397.61681940958692</v>
      </c>
      <c r="R30" s="3">
        <f>'7B'!K203</f>
        <v>749.91650609212286</v>
      </c>
      <c r="S30" s="3">
        <f>'7B'!L203</f>
        <v>581.25208895231219</v>
      </c>
      <c r="T30" s="3">
        <f t="shared" si="4"/>
        <v>1.9952032376538664</v>
      </c>
    </row>
    <row r="31" spans="1:20" x14ac:dyDescent="0.25">
      <c r="A31" s="3">
        <f t="shared" si="0"/>
        <v>4.833333333333333</v>
      </c>
      <c r="B31" s="3">
        <f>AVERAGE('4B'!$J30:$J60) + Calibration!$C$11</f>
        <v>404.74497575821442</v>
      </c>
      <c r="C31" s="2">
        <f>'4B'!K60</f>
        <v>517.0064043416495</v>
      </c>
      <c r="D31" s="2">
        <f>'4B'!L60</f>
        <v>602.68702487889914</v>
      </c>
      <c r="E31" s="3">
        <f t="shared" si="1"/>
        <v>0.63577793066604282</v>
      </c>
      <c r="G31" s="3">
        <f>AVERAGE('5B'!$J30:$J60) + Calibration!$C$11</f>
        <v>400.34987488333587</v>
      </c>
      <c r="H31" s="3">
        <f>'5B'!K60</f>
        <v>492.93303329998093</v>
      </c>
      <c r="I31" s="3">
        <f>'5B'!L60</f>
        <v>591.0591909482406</v>
      </c>
      <c r="J31" s="3">
        <f t="shared" si="2"/>
        <v>0.52433261909644502</v>
      </c>
      <c r="L31" s="3">
        <f>AVERAGE('6B'!$J30:$J60) + Calibration!$C$11</f>
        <v>397.61483149920429</v>
      </c>
      <c r="M31" s="3">
        <f>'6B'!K60</f>
        <v>739.72546759127272</v>
      </c>
      <c r="N31" s="3">
        <f>'6B'!L60</f>
        <v>591.0591909482406</v>
      </c>
      <c r="O31" s="3">
        <f t="shared" si="3"/>
        <v>1.9374988811210747</v>
      </c>
      <c r="Q31" s="3">
        <f>AVERAGE('7B'!$J174:$J204) + Calibration!$C$11</f>
        <v>397.10114815758715</v>
      </c>
      <c r="R31" s="3">
        <f>'7B'!K204</f>
        <v>763.11674305575104</v>
      </c>
      <c r="S31" s="3">
        <f>'7B'!L204</f>
        <v>581.25208895231219</v>
      </c>
      <c r="T31" s="3">
        <f t="shared" si="4"/>
        <v>2.0728814914635105</v>
      </c>
    </row>
    <row r="32" spans="1:20" x14ac:dyDescent="0.25">
      <c r="A32" s="3">
        <f t="shared" si="0"/>
        <v>4.9166666666666661</v>
      </c>
      <c r="B32" s="3">
        <f>AVERAGE('4B'!$J31:$J61) + Calibration!$C$11</f>
        <v>404.8302595531519</v>
      </c>
      <c r="C32" s="2">
        <f>'4B'!K61</f>
        <v>508.98194732775994</v>
      </c>
      <c r="D32" s="2">
        <f>'4B'!L61</f>
        <v>603.14223579420138</v>
      </c>
      <c r="E32" s="3">
        <f t="shared" si="1"/>
        <v>0.58984947336120841</v>
      </c>
      <c r="G32" s="3">
        <f>AVERAGE('5B'!$J31:$J61) + Calibration!$C$11</f>
        <v>400.01865624865513</v>
      </c>
      <c r="H32" s="3">
        <f>'5B'!K61</f>
        <v>566.15628078719874</v>
      </c>
      <c r="I32" s="3">
        <f>'5B'!L61</f>
        <v>589.94193857794755</v>
      </c>
      <c r="J32" s="3">
        <f t="shared" si="2"/>
        <v>0.94089872601597335</v>
      </c>
      <c r="L32" s="3">
        <f>AVERAGE('6B'!$J31:$J61) + Calibration!$C$11</f>
        <v>397.88258436444511</v>
      </c>
      <c r="M32" s="3">
        <f>'6B'!K61</f>
        <v>738.20080318505529</v>
      </c>
      <c r="N32" s="3">
        <f>'6B'!L61</f>
        <v>591.30751339160588</v>
      </c>
      <c r="O32" s="3">
        <f t="shared" si="3"/>
        <v>1.927347760133951</v>
      </c>
      <c r="Q32" s="3">
        <f>AVERAGE('7B'!$J175:$J205) + Calibration!$C$11</f>
        <v>396.60729393941045</v>
      </c>
      <c r="R32" s="3">
        <f>'7B'!K205</f>
        <v>746.22526019894474</v>
      </c>
      <c r="S32" s="3">
        <f>'7B'!L205</f>
        <v>582.82454809988974</v>
      </c>
      <c r="T32" s="3">
        <f t="shared" si="4"/>
        <v>1.9800156644804707</v>
      </c>
    </row>
    <row r="33" spans="1:20" x14ac:dyDescent="0.25">
      <c r="A33" s="3">
        <f t="shared" si="0"/>
        <v>4.9999999999999991</v>
      </c>
      <c r="B33" s="3">
        <f>AVERAGE('4B'!$J32:$J62) + Calibration!$C$11</f>
        <v>404.85207658697504</v>
      </c>
      <c r="C33" s="2">
        <f>'4B'!K62</f>
        <v>502.04078105735073</v>
      </c>
      <c r="D33" s="2">
        <f>'4B'!L62</f>
        <v>602.93529766605184</v>
      </c>
      <c r="E33" s="3">
        <f t="shared" si="1"/>
        <v>0.55041552732749233</v>
      </c>
      <c r="G33" s="3">
        <f>AVERAGE('5B'!$J32:$J62) + Calibration!$C$11</f>
        <v>399.75090457342361</v>
      </c>
      <c r="H33" s="3">
        <f>'5B'!K62</f>
        <v>489.68311292274979</v>
      </c>
      <c r="I33" s="3">
        <f>'5B'!L62</f>
        <v>588.61779773571755</v>
      </c>
      <c r="J33" s="3">
        <f t="shared" si="2"/>
        <v>0.50931930981144535</v>
      </c>
      <c r="L33" s="3">
        <f>AVERAGE('6B'!$J32:$J62) + Calibration!$C$11</f>
        <v>398.24553717302251</v>
      </c>
      <c r="M33" s="3">
        <f>'6B'!K62</f>
        <v>718.30012988993599</v>
      </c>
      <c r="N33" s="3">
        <f>'6B'!L62</f>
        <v>590.39714535523194</v>
      </c>
      <c r="O33" s="3">
        <f t="shared" si="3"/>
        <v>1.8125873617089154</v>
      </c>
      <c r="Q33" s="3">
        <f>AVERAGE('7B'!$J176:$J206) + Calibration!$C$11</f>
        <v>396.285991254794</v>
      </c>
      <c r="R33" s="3">
        <f>'7B'!K206</f>
        <v>770.29863525284588</v>
      </c>
      <c r="S33" s="3">
        <f>'7B'!L206</f>
        <v>582.82454809988974</v>
      </c>
      <c r="T33" s="3">
        <f t="shared" si="4"/>
        <v>2.118171734001113</v>
      </c>
    </row>
    <row r="34" spans="1:20" x14ac:dyDescent="0.25">
      <c r="A34" s="3">
        <f t="shared" si="0"/>
        <v>5.0833333333333321</v>
      </c>
      <c r="B34" s="3">
        <f>AVERAGE('4B'!$J33:$J63) + Calibration!$C$11</f>
        <v>404.7667925937028</v>
      </c>
      <c r="C34" s="2">
        <f>'4B'!K63</f>
        <v>499.43282991988553</v>
      </c>
      <c r="D34" s="2">
        <f>'4B'!L63</f>
        <v>598.8800609907355</v>
      </c>
      <c r="E34" s="3">
        <f t="shared" si="1"/>
        <v>0.53612873161384089</v>
      </c>
      <c r="G34" s="3">
        <f>AVERAGE('5B'!$J33:$J63) + Calibration!$C$11</f>
        <v>399.49306904659119</v>
      </c>
      <c r="H34" s="3">
        <f>'5B'!K63</f>
        <v>519.81495506837598</v>
      </c>
      <c r="I34" s="3">
        <f>'5B'!L63</f>
        <v>587.50049570921169</v>
      </c>
      <c r="J34" s="3">
        <f t="shared" si="2"/>
        <v>0.68142727804243886</v>
      </c>
      <c r="L34" s="3">
        <f>AVERAGE('6B'!$J33:$J63) + Calibration!$C$11</f>
        <v>398.53510568374242</v>
      </c>
      <c r="M34" s="3">
        <f>'6B'!K63</f>
        <v>762.91614346648976</v>
      </c>
      <c r="N34" s="3">
        <f>'6B'!L63</f>
        <v>589.2798433287262</v>
      </c>
      <c r="O34" s="3">
        <f t="shared" si="3"/>
        <v>2.0636243908412553</v>
      </c>
      <c r="Q34" s="3">
        <f>AVERAGE('7B'!$J177:$J207) + Calibration!$C$11</f>
        <v>396.06980585192241</v>
      </c>
      <c r="R34" s="3">
        <f>'7B'!K207</f>
        <v>786.54819300444387</v>
      </c>
      <c r="S34" s="3">
        <f>'7B'!L207</f>
        <v>581.45902294244399</v>
      </c>
      <c r="T34" s="3">
        <f t="shared" si="4"/>
        <v>2.2114233186435337</v>
      </c>
    </row>
    <row r="35" spans="1:20" x14ac:dyDescent="0.25">
      <c r="A35" s="3">
        <f t="shared" si="0"/>
        <v>5.1666666666666652</v>
      </c>
      <c r="B35" s="3">
        <f>AVERAGE('4B'!$J34:$J64) + Calibration!$C$11</f>
        <v>404.91554354642426</v>
      </c>
      <c r="C35" s="2">
        <f>'4B'!K64</f>
        <v>504.0067669672826</v>
      </c>
      <c r="D35" s="2">
        <f>'4B'!L64</f>
        <v>596.23173378808053</v>
      </c>
      <c r="E35" s="3">
        <f t="shared" si="1"/>
        <v>0.56119019478588672</v>
      </c>
      <c r="G35" s="3">
        <f>AVERAGE('5B'!$J34:$J64) + Calibration!$C$11</f>
        <v>399.27886719073513</v>
      </c>
      <c r="H35" s="3">
        <f>'5B'!K64</f>
        <v>625.09594840828527</v>
      </c>
      <c r="I35" s="3">
        <f>'5B'!L64</f>
        <v>589.52811611587879</v>
      </c>
      <c r="J35" s="3">
        <f t="shared" si="2"/>
        <v>1.2788855301163022</v>
      </c>
      <c r="L35" s="3">
        <f>AVERAGE('6B'!$J34:$J64) + Calibration!$C$11</f>
        <v>398.77112437508669</v>
      </c>
      <c r="M35" s="3">
        <f>'6B'!K64</f>
        <v>768.97461858267991</v>
      </c>
      <c r="N35" s="3">
        <f>'6B'!L64</f>
        <v>589.07295899480698</v>
      </c>
      <c r="O35" s="3">
        <f t="shared" si="3"/>
        <v>2.0965991119355132</v>
      </c>
      <c r="Q35" s="3">
        <f>AVERAGE('7B'!$J178:$J208) + Calibration!$C$11</f>
        <v>395.86552133447486</v>
      </c>
      <c r="R35" s="3">
        <f>'7B'!K208</f>
        <v>775.71518526382783</v>
      </c>
      <c r="S35" s="3">
        <f>'7B'!L208</f>
        <v>578.7693114245734</v>
      </c>
      <c r="T35" s="3">
        <f t="shared" si="4"/>
        <v>2.1512289336110482</v>
      </c>
    </row>
    <row r="36" spans="1:20" x14ac:dyDescent="0.25">
      <c r="A36" s="3">
        <f t="shared" ref="A36:A68" si="5">1/12+A35</f>
        <v>5.2499999999999982</v>
      </c>
      <c r="B36" s="3">
        <f>AVERAGE('4B'!$J35:$J65) + Calibration!$C$11</f>
        <v>404.99091158963222</v>
      </c>
      <c r="C36" s="2">
        <f>'4B'!K65</f>
        <v>499.67355584657111</v>
      </c>
      <c r="D36" s="2">
        <f>'4B'!L65</f>
        <v>599.12833377788797</v>
      </c>
      <c r="E36" s="3">
        <f t="shared" si="1"/>
        <v>0.53622278279601532</v>
      </c>
      <c r="G36" s="3">
        <f>AVERAGE('5B'!$J35:$J65) + Calibration!$C$11</f>
        <v>399.06466533487912</v>
      </c>
      <c r="H36" s="3">
        <f>'5B'!K65</f>
        <v>507.65793065759408</v>
      </c>
      <c r="I36" s="3">
        <f>'5B'!L65</f>
        <v>589.73505010601059</v>
      </c>
      <c r="J36" s="3">
        <f t="shared" si="2"/>
        <v>0.61500376738775764</v>
      </c>
      <c r="L36" s="3">
        <f>AVERAGE('6B'!$J35:$J65) + Calibration!$C$11</f>
        <v>399.14796161610366</v>
      </c>
      <c r="M36" s="3">
        <f>'6B'!K65</f>
        <v>752.283735315135</v>
      </c>
      <c r="N36" s="3">
        <f>'6B'!L65</f>
        <v>590.39714535523194</v>
      </c>
      <c r="O36" s="3">
        <f t="shared" si="3"/>
        <v>1.9999383072134802</v>
      </c>
      <c r="Q36" s="3">
        <f>AVERAGE('7B'!$J179:$J209) + Calibration!$C$11</f>
        <v>395.82387121051397</v>
      </c>
      <c r="R36" s="3">
        <f>'7B'!K209</f>
        <v>778.72433156758314</v>
      </c>
      <c r="S36" s="3">
        <f>'7B'!L209</f>
        <v>577.44512092613058</v>
      </c>
      <c r="T36" s="3">
        <f t="shared" si="4"/>
        <v>2.1685067205069735</v>
      </c>
    </row>
    <row r="37" spans="1:20" x14ac:dyDescent="0.25">
      <c r="A37" s="3">
        <f t="shared" si="5"/>
        <v>5.3333333333333313</v>
      </c>
      <c r="B37" s="3">
        <f>AVERAGE('4B'!$J36:$J66) + Calibration!$C$11</f>
        <v>405.09801241839284</v>
      </c>
      <c r="C37" s="2">
        <f>'4B'!K66</f>
        <v>491.40837290599598</v>
      </c>
      <c r="D37" s="2">
        <f>'4B'!L66</f>
        <v>598.8800609907355</v>
      </c>
      <c r="E37" s="3">
        <f t="shared" si="1"/>
        <v>0.48880744774296919</v>
      </c>
      <c r="G37" s="3">
        <f>AVERAGE('5B'!$J36:$J66) + Calibration!$C$11</f>
        <v>398.69972878095138</v>
      </c>
      <c r="H37" s="3">
        <f>'5B'!K66</f>
        <v>613.62097544013579</v>
      </c>
      <c r="I37" s="3">
        <f>'5B'!L66</f>
        <v>589.73505010601059</v>
      </c>
      <c r="J37" s="3">
        <f t="shared" si="2"/>
        <v>1.2171783949425432</v>
      </c>
      <c r="L37" s="3">
        <f>AVERAGE('6B'!$J36:$J66) + Calibration!$C$11</f>
        <v>399.42563043140871</v>
      </c>
      <c r="M37" s="3">
        <f>'6B'!K66</f>
        <v>691.85952962525539</v>
      </c>
      <c r="N37" s="3">
        <f>'6B'!L66</f>
        <v>588.82468620765439</v>
      </c>
      <c r="O37" s="3">
        <f t="shared" si="3"/>
        <v>1.6561611733622656</v>
      </c>
      <c r="Q37" s="3">
        <f>AVERAGE('7B'!$J180:$J210) + Calibration!$C$11</f>
        <v>395.63148638848111</v>
      </c>
      <c r="R37" s="3">
        <f>'7B'!K210</f>
        <v>783.94024186697868</v>
      </c>
      <c r="S37" s="3">
        <f>'7B'!L210</f>
        <v>577.65200939806755</v>
      </c>
      <c r="T37" s="3">
        <f t="shared" si="4"/>
        <v>2.1991358931811611</v>
      </c>
    </row>
    <row r="38" spans="1:20" x14ac:dyDescent="0.25">
      <c r="A38" s="3">
        <f t="shared" si="5"/>
        <v>5.4166666666666643</v>
      </c>
      <c r="B38" s="3">
        <f>AVERAGE('4B'!$J37:$J67) + Calibration!$C$11</f>
        <v>405.10991330381682</v>
      </c>
      <c r="C38" s="2">
        <f>'4B'!K67</f>
        <v>495.74158402670747</v>
      </c>
      <c r="D38" s="2">
        <f>'4B'!L67</f>
        <v>598.21796574151415</v>
      </c>
      <c r="E38" s="3">
        <f t="shared" si="1"/>
        <v>0.51328062355967607</v>
      </c>
      <c r="G38" s="3">
        <f>AVERAGE('5B'!$J37:$J67) + Calibration!$C$11</f>
        <v>398.43197611404531</v>
      </c>
      <c r="H38" s="3">
        <f>'5B'!K67</f>
        <v>543.84824791941048</v>
      </c>
      <c r="I38" s="3">
        <f>'5B'!L67</f>
        <v>590.85230661432138</v>
      </c>
      <c r="J38" s="3">
        <f t="shared" si="2"/>
        <v>0.82354605263973879</v>
      </c>
      <c r="L38" s="3">
        <f>AVERAGE('6B'!$J37:$J67) + Calibration!$C$11</f>
        <v>399.57636512948062</v>
      </c>
      <c r="M38" s="3">
        <f>'6B'!K67</f>
        <v>714.60888399675787</v>
      </c>
      <c r="N38" s="3">
        <f>'6B'!L67</f>
        <v>589.94193857794755</v>
      </c>
      <c r="O38" s="3">
        <f t="shared" si="3"/>
        <v>1.78414550273684</v>
      </c>
      <c r="Q38" s="3">
        <f>AVERAGE('7B'!$J181:$J211) + Calibration!$C$11</f>
        <v>395.46091860027133</v>
      </c>
      <c r="R38" s="3">
        <f>'7B'!K211</f>
        <v>781.97425595704681</v>
      </c>
      <c r="S38" s="3">
        <f>'7B'!L211</f>
        <v>579.01758421172588</v>
      </c>
      <c r="T38" s="3">
        <f t="shared" si="4"/>
        <v>2.1889677772707135</v>
      </c>
    </row>
    <row r="39" spans="1:20" x14ac:dyDescent="0.25">
      <c r="A39" s="3">
        <f t="shared" si="5"/>
        <v>5.4999999999999973</v>
      </c>
      <c r="B39" s="3">
        <f>AVERAGE('4B'!$J38:$J68) + Calibration!$C$11</f>
        <v>405.17338026326598</v>
      </c>
      <c r="C39" s="2">
        <f>'4B'!K68</f>
        <v>499.87419957039015</v>
      </c>
      <c r="D39" s="2">
        <f>'4B'!L68</f>
        <v>599.12833377788797</v>
      </c>
      <c r="E39" s="3">
        <f t="shared" si="1"/>
        <v>0.53632571481765767</v>
      </c>
      <c r="G39" s="3">
        <f>AVERAGE('5B'!$J38:$J68) + Calibration!$C$11</f>
        <v>398.21777445652441</v>
      </c>
      <c r="H39" s="3">
        <f>'5B'!K68</f>
        <v>646.36077273545982</v>
      </c>
      <c r="I39" s="3">
        <f>'5B'!L68</f>
        <v>591.76267051267769</v>
      </c>
      <c r="J39" s="3">
        <f t="shared" si="2"/>
        <v>1.4053254438838318</v>
      </c>
      <c r="L39" s="3">
        <f>AVERAGE('6B'!$J38:$J68) + Calibration!$C$11</f>
        <v>399.78065083693741</v>
      </c>
      <c r="M39" s="3">
        <f>'6B'!K68</f>
        <v>728.69181211460511</v>
      </c>
      <c r="N39" s="3">
        <f>'6B'!L68</f>
        <v>590.19021136510003</v>
      </c>
      <c r="O39" s="3">
        <f t="shared" si="3"/>
        <v>1.8627453803927174</v>
      </c>
      <c r="Q39" s="3">
        <f>AVERAGE('7B'!$J182:$J212) + Calibration!$C$11</f>
        <v>395.56801942903195</v>
      </c>
      <c r="R39" s="3">
        <f>'7B'!K212</f>
        <v>769.41598823318463</v>
      </c>
      <c r="S39" s="3">
        <f>'7B'!L212</f>
        <v>579.6796753229296</v>
      </c>
      <c r="T39" s="3">
        <f t="shared" si="4"/>
        <v>2.1172391175599152</v>
      </c>
    </row>
    <row r="40" spans="1:20" x14ac:dyDescent="0.25">
      <c r="A40" s="3">
        <f t="shared" si="5"/>
        <v>5.5833333333333304</v>
      </c>
      <c r="B40" s="3">
        <f>AVERAGE('4B'!$J39:$J69) + Calibration!$C$11</f>
        <v>405.10792955846625</v>
      </c>
      <c r="C40" s="2">
        <f>'4B'!K69</f>
        <v>497.26624843292495</v>
      </c>
      <c r="D40" s="2">
        <f>'4B'!L69</f>
        <v>595.32136575170648</v>
      </c>
      <c r="E40" s="3">
        <f t="shared" si="1"/>
        <v>0.52192659586651957</v>
      </c>
      <c r="G40" s="3">
        <f>AVERAGE('5B'!$J39:$J69) + Calibration!$C$11</f>
        <v>397.93018850114572</v>
      </c>
      <c r="H40" s="3">
        <f>'5B'!K69</f>
        <v>610.1704554736433</v>
      </c>
      <c r="I40" s="3">
        <f>'5B'!L69</f>
        <v>590.39714535523194</v>
      </c>
      <c r="J40" s="3">
        <f t="shared" si="2"/>
        <v>1.2019950168324685</v>
      </c>
      <c r="L40" s="3">
        <f>AVERAGE('6B'!$J39:$J69) + Calibration!$C$11</f>
        <v>399.97303565897028</v>
      </c>
      <c r="M40" s="3">
        <f>'6B'!K69</f>
        <v>726.52518248085426</v>
      </c>
      <c r="N40" s="3">
        <f>'6B'!L69</f>
        <v>589.2798433287262</v>
      </c>
      <c r="O40" s="3">
        <f t="shared" si="3"/>
        <v>1.8493854102940406</v>
      </c>
      <c r="Q40" s="3">
        <f>AVERAGE('7B'!$J183:$J213) + Calibration!$C$11</f>
        <v>395.56801942903189</v>
      </c>
      <c r="R40" s="3">
        <f>'7B'!K213</f>
        <v>770.69987455369358</v>
      </c>
      <c r="S40" s="3">
        <f>'7B'!L213</f>
        <v>579.88656379486645</v>
      </c>
      <c r="T40" s="3">
        <f t="shared" si="4"/>
        <v>2.124510239960224</v>
      </c>
    </row>
    <row r="41" spans="1:20" x14ac:dyDescent="0.25">
      <c r="A41" s="3">
        <f t="shared" si="5"/>
        <v>5.6666666666666634</v>
      </c>
      <c r="B41" s="3">
        <f>AVERAGE('4B'!$J40:$J70) + Calibration!$C$11</f>
        <v>404.94727772032081</v>
      </c>
      <c r="C41" s="2">
        <f>'4B'!K70</f>
        <v>495.34034071362714</v>
      </c>
      <c r="D41" s="2">
        <f>'4B'!L70</f>
        <v>596.89382489928403</v>
      </c>
      <c r="E41" s="3">
        <f t="shared" si="1"/>
        <v>0.51192929986399294</v>
      </c>
      <c r="G41" s="3">
        <f>AVERAGE('5B'!$J40:$J70) + Calibration!$C$11</f>
        <v>397.74772101752126</v>
      </c>
      <c r="H41" s="3">
        <f>'5B'!K70</f>
        <v>515.68238767148353</v>
      </c>
      <c r="I41" s="3">
        <f>'5B'!L70</f>
        <v>591.30751339160588</v>
      </c>
      <c r="J41" s="3">
        <f t="shared" si="2"/>
        <v>0.66790757311019588</v>
      </c>
      <c r="L41" s="3">
        <f>AVERAGE('6B'!$J40:$J70) + Calibration!$C$11</f>
        <v>400.33598826921275</v>
      </c>
      <c r="M41" s="3">
        <f>'6B'!K70</f>
        <v>729.97570244734675</v>
      </c>
      <c r="N41" s="3">
        <f>'6B'!L70</f>
        <v>589.2798433287262</v>
      </c>
      <c r="O41" s="3">
        <f t="shared" si="3"/>
        <v>1.8668714445385604</v>
      </c>
      <c r="Q41" s="3">
        <f>AVERAGE('7B'!$J184:$J214) + Calibration!$C$11</f>
        <v>395.75048711099112</v>
      </c>
      <c r="R41" s="3">
        <f>'7B'!K214</f>
        <v>768.33264934291401</v>
      </c>
      <c r="S41" s="3">
        <f>'7B'!L214</f>
        <v>580.13483658201903</v>
      </c>
      <c r="T41" s="3">
        <f t="shared" si="4"/>
        <v>2.110070387451358</v>
      </c>
    </row>
    <row r="42" spans="1:20" x14ac:dyDescent="0.25">
      <c r="A42" s="3">
        <f t="shared" si="5"/>
        <v>5.7499999999999964</v>
      </c>
      <c r="B42" s="3">
        <f>AVERAGE('4B'!$J41:$J71) + Calibration!$C$11</f>
        <v>404.54069124076693</v>
      </c>
      <c r="C42" s="2">
        <f>'4B'!K71</f>
        <v>485.59062772872397</v>
      </c>
      <c r="D42" s="2">
        <f>'4B'!L71</f>
        <v>598.8800609907355</v>
      </c>
      <c r="E42" s="3">
        <f t="shared" si="1"/>
        <v>0.45901572384347056</v>
      </c>
      <c r="G42" s="3">
        <f>AVERAGE('5B'!$J41:$J71) + Calibration!$C$11</f>
        <v>397.5969863194494</v>
      </c>
      <c r="H42" s="3">
        <f>'5B'!K71</f>
        <v>628.78719430146339</v>
      </c>
      <c r="I42" s="3">
        <f>'5B'!L71</f>
        <v>591.0591909482406</v>
      </c>
      <c r="J42" s="3">
        <f t="shared" si="2"/>
        <v>1.309315531396557</v>
      </c>
      <c r="L42" s="3">
        <f>AVERAGE('6B'!$J41:$J71) + Calibration!$C$11</f>
        <v>400.75447464251624</v>
      </c>
      <c r="M42" s="3">
        <f>'6B'!K71</f>
        <v>736.47554320180905</v>
      </c>
      <c r="N42" s="3">
        <f>'6B'!L71</f>
        <v>588.41086374558563</v>
      </c>
      <c r="O42" s="3">
        <f t="shared" si="3"/>
        <v>1.9013124003760895</v>
      </c>
      <c r="Q42" s="3">
        <f>AVERAGE('7B'!$J185:$J215) + Calibration!$C$11</f>
        <v>395.75048711099112</v>
      </c>
      <c r="R42" s="3">
        <f>'7B'!K215</f>
        <v>784.582207094512</v>
      </c>
      <c r="S42" s="3">
        <f>'7B'!L215</f>
        <v>581.00381616515961</v>
      </c>
      <c r="T42" s="3">
        <f t="shared" si="4"/>
        <v>2.2020976343153245</v>
      </c>
    </row>
    <row r="43" spans="1:20" x14ac:dyDescent="0.25">
      <c r="A43" s="3">
        <f t="shared" si="5"/>
        <v>5.8333333333333295</v>
      </c>
      <c r="B43" s="3">
        <f>AVERAGE('4B'!$J42:$J72) + Calibration!$C$11</f>
        <v>404.21740500913484</v>
      </c>
      <c r="C43" s="2">
        <f>'4B'!K72</f>
        <v>476.92420147506851</v>
      </c>
      <c r="D43" s="2">
        <f>'4B'!L72</f>
        <v>598.46623852866674</v>
      </c>
      <c r="E43" s="3">
        <f t="shared" si="1"/>
        <v>0.41176544059487707</v>
      </c>
      <c r="G43" s="3">
        <f>AVERAGE('5B'!$J42:$J72) + Calibration!$C$11</f>
        <v>397.41451764581569</v>
      </c>
      <c r="H43" s="3">
        <f>'5B'!K72</f>
        <v>618.39551207679415</v>
      </c>
      <c r="I43" s="3">
        <f>'5B'!L72</f>
        <v>589.94193857794755</v>
      </c>
      <c r="J43" s="3">
        <f t="shared" si="2"/>
        <v>1.2514969845714468</v>
      </c>
      <c r="L43" s="3">
        <f>AVERAGE('6B'!$J42:$J72) + Calibration!$C$11</f>
        <v>400.97859344011084</v>
      </c>
      <c r="M43" s="3">
        <f>'6B'!K72</f>
        <v>718.05940396325047</v>
      </c>
      <c r="N43" s="3">
        <f>'6B'!L72</f>
        <v>589.07295899480698</v>
      </c>
      <c r="O43" s="3">
        <f t="shared" si="3"/>
        <v>1.7957457348628445</v>
      </c>
      <c r="Q43" s="3">
        <f>AVERAGE('7B'!$J186:$J216) + Calibration!$C$11</f>
        <v>395.70685324167988</v>
      </c>
      <c r="R43" s="3">
        <f>'7B'!K216</f>
        <v>807.13096588898588</v>
      </c>
      <c r="S43" s="3">
        <f>'7B'!L216</f>
        <v>580.34172091593825</v>
      </c>
      <c r="T43" s="3">
        <f t="shared" si="4"/>
        <v>2.330046697834506</v>
      </c>
    </row>
    <row r="44" spans="1:20" x14ac:dyDescent="0.25">
      <c r="A44" s="3">
        <f t="shared" si="5"/>
        <v>5.9166666666666625</v>
      </c>
      <c r="B44" s="3">
        <f>AVERAGE('4B'!$J43:$J73) + Calibration!$C$11</f>
        <v>403.77710180034296</v>
      </c>
      <c r="C44" s="2">
        <f>'4B'!K73</f>
        <v>504.40801028036287</v>
      </c>
      <c r="D44" s="2">
        <f>'4B'!L73</f>
        <v>598.21796574151415</v>
      </c>
      <c r="E44" s="3">
        <f t="shared" si="1"/>
        <v>0.56990999991524716</v>
      </c>
      <c r="G44" s="3">
        <f>AVERAGE('5B'!$J43:$J73) + Calibration!$C$11</f>
        <v>397.29749947864673</v>
      </c>
      <c r="H44" s="3">
        <f>'5B'!K73</f>
        <v>676.01121117450509</v>
      </c>
      <c r="I44" s="3">
        <f>'5B'!L73</f>
        <v>590.39714535523194</v>
      </c>
      <c r="J44" s="3">
        <f t="shared" si="2"/>
        <v>1.5784586843961823</v>
      </c>
      <c r="L44" s="3">
        <f>AVERAGE('6B'!$J43:$J73) + Calibration!$C$11</f>
        <v>401.10751110435956</v>
      </c>
      <c r="M44" s="3">
        <f>'6B'!K73</f>
        <v>754.8916864526002</v>
      </c>
      <c r="N44" s="3">
        <f>'6B'!L73</f>
        <v>587.70743383736124</v>
      </c>
      <c r="O44" s="3">
        <f t="shared" si="3"/>
        <v>2.0036104452218466</v>
      </c>
      <c r="Q44" s="3">
        <f>AVERAGE('7B'!$J187:$J217) + Calibration!$C$11</f>
        <v>395.6433860838959</v>
      </c>
      <c r="R44" s="3">
        <f>'7B'!K217</f>
        <v>798.90591329806762</v>
      </c>
      <c r="S44" s="3">
        <f>'7B'!L217</f>
        <v>581.45902294244399</v>
      </c>
      <c r="T44" s="3">
        <f t="shared" si="4"/>
        <v>2.2838246252748671</v>
      </c>
    </row>
    <row r="45" spans="1:20" x14ac:dyDescent="0.25">
      <c r="A45" s="3">
        <f t="shared" si="5"/>
        <v>5.9999999999999956</v>
      </c>
      <c r="B45" s="3">
        <f>AVERAGE('4B'!$J44:$J74) + Calibration!$C$11</f>
        <v>403.49943298503791</v>
      </c>
      <c r="C45" s="2">
        <f>'4B'!K74</f>
        <v>508.33998210022651</v>
      </c>
      <c r="D45" s="2">
        <f>'4B'!L74</f>
        <v>598.21796574151415</v>
      </c>
      <c r="E45" s="3">
        <f t="shared" si="1"/>
        <v>0.59375074954445817</v>
      </c>
      <c r="G45" s="3">
        <f>AVERAGE('5B'!$J44:$J74) + Calibration!$C$11</f>
        <v>397.31931631413494</v>
      </c>
      <c r="H45" s="3">
        <f>'5B'!K74</f>
        <v>540.3977279529181</v>
      </c>
      <c r="I45" s="3">
        <f>'5B'!L74</f>
        <v>591.51439772552499</v>
      </c>
      <c r="J45" s="3">
        <f t="shared" si="2"/>
        <v>0.81030588709355222</v>
      </c>
      <c r="L45" s="3">
        <f>AVERAGE('6B'!$J44:$J74) + Calibration!$C$11</f>
        <v>401.23642896694327</v>
      </c>
      <c r="M45" s="3">
        <f>'6B'!K74</f>
        <v>740.80875833475295</v>
      </c>
      <c r="N45" s="3">
        <f>'6B'!L74</f>
        <v>588.61779773571755</v>
      </c>
      <c r="O45" s="3">
        <f t="shared" si="3"/>
        <v>1.9231235126894721</v>
      </c>
      <c r="Q45" s="3">
        <f>AVERAGE('7B'!$J188:$J218) + Calibration!$C$11</f>
        <v>395.54620120519968</v>
      </c>
      <c r="R45" s="3">
        <f>'7B'!K218</f>
        <v>799.5477822320205</v>
      </c>
      <c r="S45" s="3">
        <f>'7B'!L218</f>
        <v>581.25208895231219</v>
      </c>
      <c r="T45" s="3">
        <f t="shared" si="4"/>
        <v>2.2880101599646174</v>
      </c>
    </row>
    <row r="46" spans="1:20" x14ac:dyDescent="0.25">
      <c r="A46" s="3">
        <f t="shared" si="5"/>
        <v>6.0833333333333286</v>
      </c>
      <c r="B46" s="3">
        <f>AVERAGE('4B'!$J45:$J75) + Calibration!$C$11</f>
        <v>403.20986447431795</v>
      </c>
      <c r="C46" s="2">
        <f>'4B'!K75</f>
        <v>491.40837290599598</v>
      </c>
      <c r="D46" s="2">
        <f>'4B'!L75</f>
        <v>601.36288817468699</v>
      </c>
      <c r="E46" s="3">
        <f t="shared" si="1"/>
        <v>0.49950072688454972</v>
      </c>
      <c r="G46" s="3">
        <f>AVERAGE('5B'!$J45:$J75) + Calibration!$C$11</f>
        <v>397.31931631413494</v>
      </c>
      <c r="H46" s="3">
        <f>'5B'!K75</f>
        <v>619.67944654409348</v>
      </c>
      <c r="I46" s="3">
        <f>'5B'!L75</f>
        <v>590.64541814238453</v>
      </c>
      <c r="J46" s="3">
        <f t="shared" si="2"/>
        <v>1.2593075399460503</v>
      </c>
      <c r="L46" s="3">
        <f>AVERAGE('6B'!$J45:$J75) + Calibration!$C$11</f>
        <v>401.25824580243153</v>
      </c>
      <c r="M46" s="3">
        <f>'6B'!K75</f>
        <v>711.5595591965556</v>
      </c>
      <c r="N46" s="3">
        <f>'6B'!L75</f>
        <v>588.16259095843304</v>
      </c>
      <c r="O46" s="3">
        <f t="shared" si="3"/>
        <v>1.7573509388048338</v>
      </c>
      <c r="Q46" s="3">
        <f>AVERAGE('7B'!$J189:$J219) + Calibration!$C$11</f>
        <v>395.49265019581475</v>
      </c>
      <c r="R46" s="3">
        <f>'7B'!K219</f>
        <v>809.29754737594646</v>
      </c>
      <c r="S46" s="3">
        <f>'7B'!L219</f>
        <v>580.34172091593825</v>
      </c>
      <c r="T46" s="3">
        <f t="shared" si="4"/>
        <v>2.3435299599196369</v>
      </c>
    </row>
    <row r="47" spans="1:20" x14ac:dyDescent="0.25">
      <c r="A47" s="3">
        <f t="shared" si="5"/>
        <v>6.1666666666666616</v>
      </c>
      <c r="B47" s="3">
        <f>AVERAGE('4B'!$J46:$J76) + Calibration!$C$11</f>
        <v>402.95202894748547</v>
      </c>
      <c r="C47" s="2">
        <f>'4B'!K76</f>
        <v>484.90857628609143</v>
      </c>
      <c r="D47" s="2">
        <f>'4B'!L76</f>
        <v>602.48014054498003</v>
      </c>
      <c r="E47" s="3">
        <f t="shared" si="1"/>
        <v>0.46415019592188844</v>
      </c>
      <c r="G47" s="3">
        <f>AVERAGE('5B'!$J46:$J76) + Calibration!$C$11</f>
        <v>397.4264171428955</v>
      </c>
      <c r="H47" s="3">
        <f>'5B'!K76</f>
        <v>542.12298793616424</v>
      </c>
      <c r="I47" s="3">
        <f>'5B'!L76</f>
        <v>589.2798433287262</v>
      </c>
      <c r="J47" s="3">
        <f t="shared" si="2"/>
        <v>0.81947012000693031</v>
      </c>
      <c r="L47" s="3">
        <f>AVERAGE('6B'!$J46:$J76) + Calibration!$C$11</f>
        <v>401.31179681181646</v>
      </c>
      <c r="M47" s="3">
        <f>'6B'!K76</f>
        <v>716.53473955703294</v>
      </c>
      <c r="N47" s="3">
        <f>'6B'!L76</f>
        <v>587.50049570921169</v>
      </c>
      <c r="O47" s="3">
        <f t="shared" si="3"/>
        <v>1.7852239434853079</v>
      </c>
      <c r="Q47" s="3">
        <f>AVERAGE('7B'!$J190:$J220) + Calibration!$C$11</f>
        <v>395.34389904475853</v>
      </c>
      <c r="R47" s="3">
        <f>'7B'!K220</f>
        <v>791.52337336492133</v>
      </c>
      <c r="S47" s="3">
        <f>'7B'!L220</f>
        <v>581.45902294244399</v>
      </c>
      <c r="T47" s="3">
        <f t="shared" si="4"/>
        <v>2.2437106808099241</v>
      </c>
    </row>
    <row r="48" spans="1:20" x14ac:dyDescent="0.25">
      <c r="A48" s="3">
        <f t="shared" si="5"/>
        <v>6.2499999999999947</v>
      </c>
      <c r="B48" s="3">
        <f>AVERAGE('4B'!$J47:$J77) + Calibration!$C$11</f>
        <v>402.86674495421323</v>
      </c>
      <c r="C48" s="2">
        <f>'4B'!K77</f>
        <v>497.70756993663935</v>
      </c>
      <c r="D48" s="2">
        <f>'4B'!L77</f>
        <v>601.11461538753429</v>
      </c>
      <c r="E48" s="3">
        <f t="shared" si="1"/>
        <v>0.53711861866404709</v>
      </c>
      <c r="G48" s="3">
        <f>AVERAGE('5B'!$J47:$J77) + Calibration!$C$11</f>
        <v>397.5117011361678</v>
      </c>
      <c r="H48" s="3">
        <f>'5B'!K77</f>
        <v>661.28631381689195</v>
      </c>
      <c r="I48" s="3">
        <f>'5B'!L77</f>
        <v>589.73505010601059</v>
      </c>
      <c r="J48" s="3">
        <f t="shared" si="2"/>
        <v>1.4938530493378499</v>
      </c>
      <c r="L48" s="3">
        <f>AVERAGE('6B'!$J47:$J77) + Calibration!$C$11</f>
        <v>401.4288147806505</v>
      </c>
      <c r="M48" s="3">
        <f>'6B'!K77</f>
        <v>731.05904133761726</v>
      </c>
      <c r="N48" s="3">
        <f>'6B'!L77</f>
        <v>588.41086374558563</v>
      </c>
      <c r="O48" s="3">
        <f t="shared" si="3"/>
        <v>1.8668177126359045</v>
      </c>
      <c r="Q48" s="3">
        <f>AVERAGE('7B'!$J191:$J221) + Calibration!$C$11</f>
        <v>395.08804706494152</v>
      </c>
      <c r="R48" s="3">
        <f>'7B'!K221</f>
        <v>799.98915589475769</v>
      </c>
      <c r="S48" s="3">
        <f>'7B'!L221</f>
        <v>582.82454809988974</v>
      </c>
      <c r="T48" s="3">
        <f t="shared" si="4"/>
        <v>2.2931045181282492</v>
      </c>
    </row>
    <row r="49" spans="1:20" x14ac:dyDescent="0.25">
      <c r="A49" s="3">
        <f t="shared" si="5"/>
        <v>6.3333333333333277</v>
      </c>
      <c r="B49" s="3">
        <f>AVERAGE('4B'!$J48:$J78) + Calibration!$C$11</f>
        <v>402.68626101760441</v>
      </c>
      <c r="C49" s="2">
        <f>'4B'!K78</f>
        <v>576.14672371102006</v>
      </c>
      <c r="D49" s="2">
        <f>'4B'!L78</f>
        <v>602.23186775782733</v>
      </c>
      <c r="E49" s="3">
        <f t="shared" si="1"/>
        <v>0.98237066297111975</v>
      </c>
      <c r="G49" s="3">
        <f>AVERAGE('5B'!$J48:$J78) + Calibration!$C$11</f>
        <v>397.66243583423972</v>
      </c>
      <c r="H49" s="3">
        <f>'5B'!K78</f>
        <v>649.16937160897658</v>
      </c>
      <c r="I49" s="3">
        <f>'5B'!L78</f>
        <v>589.94193857794755</v>
      </c>
      <c r="J49" s="3">
        <f t="shared" si="2"/>
        <v>1.4243766642981617</v>
      </c>
      <c r="L49" s="3">
        <f>AVERAGE('6B'!$J48:$J78) + Calibration!$C$11</f>
        <v>401.68665050581785</v>
      </c>
      <c r="M49" s="3">
        <f>'6B'!K78</f>
        <v>747.54928088134318</v>
      </c>
      <c r="N49" s="3">
        <f>'6B'!L78</f>
        <v>591.30751339160588</v>
      </c>
      <c r="O49" s="3">
        <f t="shared" si="3"/>
        <v>1.9587478104417466</v>
      </c>
      <c r="Q49" s="3">
        <f>AVERAGE('7B'!$J192:$J222) + Calibration!$C$11</f>
        <v>395.11978123883819</v>
      </c>
      <c r="R49" s="3">
        <f>'7B'!K222</f>
        <v>773.10723412636264</v>
      </c>
      <c r="S49" s="3">
        <f>'7B'!L222</f>
        <v>583.03143657182659</v>
      </c>
      <c r="T49" s="3">
        <f t="shared" si="4"/>
        <v>2.1406825447259532</v>
      </c>
    </row>
    <row r="50" spans="1:20" x14ac:dyDescent="0.25">
      <c r="A50" s="3">
        <f t="shared" si="5"/>
        <v>6.4166666666666607</v>
      </c>
      <c r="B50" s="3">
        <f>AVERAGE('4B'!$J49:$J79) + Calibration!$C$11</f>
        <v>402.29950762818822</v>
      </c>
      <c r="C50" s="2">
        <f>'4B'!K79</f>
        <v>561.1811004267214</v>
      </c>
      <c r="D50" s="2">
        <f>'4B'!L79</f>
        <v>602.23186775782733</v>
      </c>
      <c r="E50" s="3">
        <f t="shared" si="1"/>
        <v>0.89980513846125676</v>
      </c>
      <c r="G50" s="3">
        <f>AVERAGE('5B'!$J49:$J79) + Calibration!$C$11</f>
        <v>397.83300382078426</v>
      </c>
      <c r="H50" s="3">
        <f>'5B'!K79</f>
        <v>585.45511519220884</v>
      </c>
      <c r="I50" s="3">
        <f>'5B'!L79</f>
        <v>589.73505010601059</v>
      </c>
      <c r="J50" s="3">
        <f t="shared" si="2"/>
        <v>1.062573309640918</v>
      </c>
      <c r="L50" s="3">
        <f>AVERAGE('6B'!$J49:$J79) + Calibration!$C$11</f>
        <v>401.91076930341234</v>
      </c>
      <c r="M50" s="3">
        <f>'6B'!K79</f>
        <v>799.74847811486234</v>
      </c>
      <c r="N50" s="3">
        <f>'6B'!L79</f>
        <v>591.76267051267769</v>
      </c>
      <c r="O50" s="3">
        <f t="shared" si="3"/>
        <v>2.253101875156307</v>
      </c>
      <c r="Q50" s="3">
        <f>AVERAGE('7B'!$J193:$J223) + Calibration!$C$11</f>
        <v>395.02458010549236</v>
      </c>
      <c r="R50" s="3">
        <f>'7B'!K223</f>
        <v>745.58329497141142</v>
      </c>
      <c r="S50" s="3">
        <f>'7B'!L223</f>
        <v>585.92808621784673</v>
      </c>
      <c r="T50" s="3">
        <f t="shared" si="4"/>
        <v>1.9853434712774396</v>
      </c>
    </row>
    <row r="51" spans="1:20" x14ac:dyDescent="0.25">
      <c r="A51" s="3">
        <f t="shared" si="5"/>
        <v>6.4999999999999938</v>
      </c>
      <c r="B51" s="3">
        <f>AVERAGE('4B'!$J50:$J80) + Calibration!$C$11</f>
        <v>401.92465393418689</v>
      </c>
      <c r="C51" s="2">
        <f>'4B'!K80</f>
        <v>546.65679864613708</v>
      </c>
      <c r="D51" s="2">
        <f>'4B'!L80</f>
        <v>599.12833377788797</v>
      </c>
      <c r="E51" s="3">
        <f t="shared" si="1"/>
        <v>0.81967158824664865</v>
      </c>
      <c r="G51" s="3">
        <f>AVERAGE('5B'!$J50:$J80) + Calibration!$C$11</f>
        <v>397.86473660633675</v>
      </c>
      <c r="H51" s="3">
        <f>'5B'!K80</f>
        <v>618.19491248753297</v>
      </c>
      <c r="I51" s="3">
        <f>'5B'!L80</f>
        <v>587.95570662451382</v>
      </c>
      <c r="J51" s="3">
        <f t="shared" si="2"/>
        <v>1.2478111587625218</v>
      </c>
      <c r="L51" s="3">
        <f>AVERAGE('6B'!$J50:$J80) + Calibration!$C$11</f>
        <v>402.13488710933251</v>
      </c>
      <c r="M51" s="3">
        <f>'6B'!K80</f>
        <v>781.53288229430962</v>
      </c>
      <c r="N51" s="3">
        <f>'6B'!L80</f>
        <v>593.74890246611119</v>
      </c>
      <c r="O51" s="3">
        <f t="shared" si="3"/>
        <v>2.1486709667005131</v>
      </c>
      <c r="Q51" s="3">
        <f>AVERAGE('7B'!$J194:$J224) + Calibration!$C$11</f>
        <v>394.9809462361809</v>
      </c>
      <c r="R51" s="3">
        <f>'7B'!K224</f>
        <v>731.94173650406879</v>
      </c>
      <c r="S51" s="3">
        <f>'7B'!L224</f>
        <v>583.48664334911109</v>
      </c>
      <c r="T51" s="3">
        <f t="shared" si="4"/>
        <v>1.9083334022681735</v>
      </c>
    </row>
    <row r="52" spans="1:20" x14ac:dyDescent="0.25">
      <c r="A52" s="3">
        <f t="shared" si="5"/>
        <v>6.5833333333333268</v>
      </c>
      <c r="B52" s="3">
        <f>AVERAGE('4B'!$J51:$J81) + Calibration!$C$11</f>
        <v>401.54980143019475</v>
      </c>
      <c r="C52" s="2">
        <f>'4B'!K81</f>
        <v>511.1485769615108</v>
      </c>
      <c r="D52" s="2">
        <f>'4B'!L81</f>
        <v>599.7904248890917</v>
      </c>
      <c r="E52" s="3">
        <f t="shared" si="1"/>
        <v>0.62069834305595206</v>
      </c>
      <c r="G52" s="3">
        <f>AVERAGE('5B'!$J51:$J81) + Calibration!$C$11</f>
        <v>397.85283572091276</v>
      </c>
      <c r="H52" s="3">
        <f>'5B'!K81</f>
        <v>506.37399619029475</v>
      </c>
      <c r="I52" s="3">
        <f>'5B'!L81</f>
        <v>590.64541814238453</v>
      </c>
      <c r="J52" s="3">
        <f t="shared" si="2"/>
        <v>0.6145954109734354</v>
      </c>
      <c r="L52" s="3">
        <f>AVERAGE('6B'!$J51:$J81) + Calibration!$C$11</f>
        <v>402.1983542671166</v>
      </c>
      <c r="M52" s="3">
        <f>'6B'!K81</f>
        <v>773.54855563007698</v>
      </c>
      <c r="N52" s="3">
        <f>'6B'!L81</f>
        <v>593.29374534503938</v>
      </c>
      <c r="O52" s="3">
        <f t="shared" si="3"/>
        <v>2.1030933380603609</v>
      </c>
      <c r="Q52" s="3">
        <f>AVERAGE('7B'!$J195:$J225) + Calibration!$C$11</f>
        <v>394.95912940069275</v>
      </c>
      <c r="R52" s="3">
        <f>'7B'!K225</f>
        <v>766.16606785595343</v>
      </c>
      <c r="S52" s="3">
        <f>'7B'!L225</f>
        <v>582.36939097881793</v>
      </c>
      <c r="T52" s="3">
        <f t="shared" si="4"/>
        <v>2.102281987303936</v>
      </c>
    </row>
    <row r="53" spans="1:20" x14ac:dyDescent="0.25">
      <c r="A53" s="3">
        <f t="shared" si="5"/>
        <v>6.6666666666666599</v>
      </c>
      <c r="B53" s="3">
        <f>AVERAGE('4B'!$J52:$J82) + Calibration!$C$11</f>
        <v>400.98256410416974</v>
      </c>
      <c r="C53" s="2">
        <f>'4B'!K82</f>
        <v>503.32471953688253</v>
      </c>
      <c r="D53" s="2">
        <f>'4B'!L82</f>
        <v>599.33526776801989</v>
      </c>
      <c r="E53" s="3">
        <f t="shared" si="1"/>
        <v>0.5796014234092306</v>
      </c>
      <c r="G53" s="3">
        <f>AVERAGE('5B'!$J52:$J82) + Calibration!$C$11</f>
        <v>397.89448584487366</v>
      </c>
      <c r="H53" s="3">
        <f>'5B'!K82</f>
        <v>586.9797314516361</v>
      </c>
      <c r="I53" s="3">
        <f>'5B'!L82</f>
        <v>591.76267051267769</v>
      </c>
      <c r="J53" s="3">
        <f t="shared" si="2"/>
        <v>1.0708595791830731</v>
      </c>
      <c r="L53" s="3">
        <f>AVERAGE('6B'!$J52:$J82) + Calibration!$C$11</f>
        <v>402.30545509587711</v>
      </c>
      <c r="M53" s="3">
        <f>'6B'!K82</f>
        <v>700.52595587891074</v>
      </c>
      <c r="N53" s="3">
        <f>'6B'!L82</f>
        <v>593.99717525326389</v>
      </c>
      <c r="O53" s="3">
        <f t="shared" si="3"/>
        <v>1.6889328352802129</v>
      </c>
      <c r="Q53" s="3">
        <f>AVERAGE('7B'!$J196:$J226) + Calibration!$C$11</f>
        <v>395.0444133939651</v>
      </c>
      <c r="R53" s="3">
        <f>'7B'!K226</f>
        <v>793.89060258793347</v>
      </c>
      <c r="S53" s="3">
        <f>'7B'!L226</f>
        <v>584.35562293225155</v>
      </c>
      <c r="T53" s="3">
        <f t="shared" si="4"/>
        <v>2.258813272016345</v>
      </c>
    </row>
    <row r="54" spans="1:20" x14ac:dyDescent="0.25">
      <c r="A54" s="3">
        <f t="shared" si="5"/>
        <v>6.7499999999999929</v>
      </c>
      <c r="B54" s="3">
        <f>AVERAGE('4B'!$J53:$J83) + Calibration!$C$11</f>
        <v>400.55416059079272</v>
      </c>
      <c r="C54" s="2">
        <f>'4B'!K83</f>
        <v>604.11198436968573</v>
      </c>
      <c r="D54" s="2">
        <f>'4B'!L83</f>
        <v>598.67317251879854</v>
      </c>
      <c r="E54" s="3">
        <f t="shared" si="1"/>
        <v>1.1528231344111368</v>
      </c>
      <c r="G54" s="3">
        <f>AVERAGE('5B'!$J53:$J83) + Calibration!$C$11</f>
        <v>397.94803566424929</v>
      </c>
      <c r="H54" s="3">
        <f>'5B'!K83</f>
        <v>651.33595309593727</v>
      </c>
      <c r="I54" s="3">
        <f>'5B'!L83</f>
        <v>592.42476576189904</v>
      </c>
      <c r="J54" s="3">
        <f t="shared" si="2"/>
        <v>1.4350293581090938</v>
      </c>
      <c r="L54" s="3">
        <f>AVERAGE('6B'!$J53:$J83) + Calibration!$C$11</f>
        <v>402.4244568100616</v>
      </c>
      <c r="M54" s="3">
        <f>'6B'!K83</f>
        <v>683.59429853788993</v>
      </c>
      <c r="N54" s="3">
        <f>'6B'!L83</f>
        <v>592.42476576189904</v>
      </c>
      <c r="O54" s="3">
        <f t="shared" si="3"/>
        <v>1.5923686558697059</v>
      </c>
      <c r="Q54" s="3">
        <f>AVERAGE('7B'!$J197:$J227) + Calibration!$C$11</f>
        <v>395.2804320853092</v>
      </c>
      <c r="R54" s="3">
        <f>'7B'!K227</f>
        <v>814.27267958963364</v>
      </c>
      <c r="S54" s="3">
        <f>'7B'!L227</f>
        <v>584.8107841913411</v>
      </c>
      <c r="T54" s="3">
        <f t="shared" si="4"/>
        <v>2.3729078406073385</v>
      </c>
    </row>
    <row r="55" spans="1:20" x14ac:dyDescent="0.25">
      <c r="A55" s="3">
        <f t="shared" si="5"/>
        <v>6.8333333333333259</v>
      </c>
      <c r="B55" s="3">
        <f>AVERAGE('4B'!$J54:$J84) + Calibration!$C$11</f>
        <v>400.10394024192743</v>
      </c>
      <c r="C55" s="2">
        <f>'4B'!K84</f>
        <v>588.06307034190661</v>
      </c>
      <c r="D55" s="2">
        <f>'4B'!L84</f>
        <v>599.7904248890917</v>
      </c>
      <c r="E55" s="3">
        <f t="shared" si="1"/>
        <v>1.0644819711691016</v>
      </c>
      <c r="G55" s="3">
        <f>AVERAGE('5B'!$J54:$J84) + Calibration!$C$11</f>
        <v>397.95795161431357</v>
      </c>
      <c r="H55" s="3">
        <f>'5B'!K84</f>
        <v>670.59466116352303</v>
      </c>
      <c r="I55" s="3">
        <f>'5B'!L84</f>
        <v>592.87992288297085</v>
      </c>
      <c r="J55" s="3">
        <f t="shared" si="2"/>
        <v>1.544042376870058</v>
      </c>
      <c r="L55" s="3">
        <f>AVERAGE('6B'!$J54:$J84) + Calibration!$C$11</f>
        <v>402.40462352158897</v>
      </c>
      <c r="M55" s="3">
        <f>'6B'!K84</f>
        <v>716.13350025618513</v>
      </c>
      <c r="N55" s="3">
        <f>'6B'!L84</f>
        <v>591.76267051267769</v>
      </c>
      <c r="O55" s="3">
        <f t="shared" si="3"/>
        <v>1.7767624958759478</v>
      </c>
      <c r="Q55" s="3">
        <f>AVERAGE('7B'!$J198:$J228) + Calibration!$C$11</f>
        <v>395.44108392345458</v>
      </c>
      <c r="R55" s="3">
        <f>'7B'!K228</f>
        <v>793.04803777113875</v>
      </c>
      <c r="S55" s="3">
        <f>'7B'!L228</f>
        <v>583.94180460820053</v>
      </c>
      <c r="T55" s="3">
        <f t="shared" si="4"/>
        <v>2.251795024573652</v>
      </c>
    </row>
    <row r="56" spans="1:20" x14ac:dyDescent="0.25">
      <c r="A56" s="3">
        <f t="shared" si="5"/>
        <v>6.916666666666659</v>
      </c>
      <c r="B56" s="3">
        <f>AVERAGE('4B'!$J55:$J85) + Calibration!$C$11</f>
        <v>399.62198571916548</v>
      </c>
      <c r="C56" s="2">
        <f>'4B'!K85</f>
        <v>573.09744705760795</v>
      </c>
      <c r="D56" s="2">
        <f>'4B'!L85</f>
        <v>600.45252013831293</v>
      </c>
      <c r="E56" s="3">
        <f t="shared" si="1"/>
        <v>0.9824556058372339</v>
      </c>
      <c r="G56" s="3">
        <f>AVERAGE('5B'!$J55:$J85) + Calibration!$C$11</f>
        <v>397.75366590685678</v>
      </c>
      <c r="H56" s="3">
        <f>'5B'!K85</f>
        <v>577.43065817831939</v>
      </c>
      <c r="I56" s="3">
        <f>'5B'!L85</f>
        <v>593.99717525326389</v>
      </c>
      <c r="J56" s="3">
        <f t="shared" si="2"/>
        <v>1.0175771658717798</v>
      </c>
      <c r="L56" s="3">
        <f>AVERAGE('6B'!$J55:$J85) + Calibration!$C$11</f>
        <v>402.41454066166256</v>
      </c>
      <c r="M56" s="3">
        <f>'6B'!K85</f>
        <v>687.08494484180676</v>
      </c>
      <c r="N56" s="3">
        <f>'6B'!L85</f>
        <v>591.51439772552499</v>
      </c>
      <c r="O56" s="3">
        <f t="shared" si="3"/>
        <v>1.6121936338713578</v>
      </c>
      <c r="Q56" s="3">
        <f>AVERAGE('7B'!$J199:$J229) + Calibration!$C$11</f>
        <v>395.50653462825426</v>
      </c>
      <c r="R56" s="3">
        <f>'7B'!K229</f>
        <v>753.16642646935395</v>
      </c>
      <c r="S56" s="3">
        <f>'7B'!L229</f>
        <v>583.94180460820053</v>
      </c>
      <c r="T56" s="3">
        <f t="shared" si="4"/>
        <v>2.0255600591076774</v>
      </c>
    </row>
    <row r="57" spans="1:20" x14ac:dyDescent="0.25">
      <c r="A57" s="3">
        <f t="shared" si="5"/>
        <v>6.999999999999992</v>
      </c>
      <c r="B57" s="3">
        <f>AVERAGE('4B'!$J56:$J86) + Calibration!$C$11</f>
        <v>399.23721607509981</v>
      </c>
      <c r="C57" s="2">
        <f>'4B'!K86</f>
        <v>542.76495717593014</v>
      </c>
      <c r="D57" s="2">
        <f>'4B'!L86</f>
        <v>600.24558614818113</v>
      </c>
      <c r="E57" s="3">
        <f t="shared" si="1"/>
        <v>0.81285060578431179</v>
      </c>
      <c r="G57" s="3">
        <f>AVERAGE('5B'!$J56:$J86) + Calibration!$C$11</f>
        <v>397.3470794273029</v>
      </c>
      <c r="H57" s="3">
        <f>'5B'!K86</f>
        <v>573.5387685613224</v>
      </c>
      <c r="I57" s="3">
        <f>'5B'!L86</f>
        <v>591.51439772552499</v>
      </c>
      <c r="J57" s="3">
        <f t="shared" si="2"/>
        <v>0.99783860700585048</v>
      </c>
      <c r="L57" s="3">
        <f>AVERAGE('6B'!$J56:$J86) + Calibration!$C$11</f>
        <v>402.26380596359058</v>
      </c>
      <c r="M57" s="3">
        <f>'6B'!K86</f>
        <v>666.26144603057912</v>
      </c>
      <c r="N57" s="3">
        <f>'6B'!L86</f>
        <v>588.16259095843304</v>
      </c>
      <c r="O57" s="3">
        <f t="shared" si="3"/>
        <v>1.4951161357951512</v>
      </c>
      <c r="Q57" s="3">
        <f>AVERAGE('7B'!$J200:$J230) + Calibration!$C$11</f>
        <v>395.75246946799763</v>
      </c>
      <c r="R57" s="3">
        <f>'7B'!K230</f>
        <v>741.8920490782333</v>
      </c>
      <c r="S57" s="3">
        <f>'7B'!L230</f>
        <v>583.69353182104794</v>
      </c>
      <c r="T57" s="3">
        <f t="shared" si="4"/>
        <v>1.9603162762413138</v>
      </c>
    </row>
    <row r="58" spans="1:20" x14ac:dyDescent="0.25">
      <c r="A58" s="3">
        <f t="shared" si="5"/>
        <v>7.083333333333325</v>
      </c>
      <c r="B58" s="3">
        <f>AVERAGE('4B'!$J57:$J87) + Calibration!$C$11</f>
        <v>398.91591339048335</v>
      </c>
      <c r="C58" s="2">
        <f>'4B'!K87</f>
        <v>500.07479514741891</v>
      </c>
      <c r="D58" s="2">
        <f>'4B'!L87</f>
        <v>599.7904248890917</v>
      </c>
      <c r="E58" s="3">
        <f t="shared" si="1"/>
        <v>0.57290010757448573</v>
      </c>
      <c r="G58" s="3">
        <f>AVERAGE('5B'!$J57:$J87) + Calibration!$C$11</f>
        <v>397.00395990719818</v>
      </c>
      <c r="H58" s="3">
        <f>'5B'!K87</f>
        <v>647.00274197522572</v>
      </c>
      <c r="I58" s="3">
        <f>'5B'!L87</f>
        <v>592.17649297474634</v>
      </c>
      <c r="J58" s="3">
        <f t="shared" si="2"/>
        <v>1.4158354328629557</v>
      </c>
      <c r="L58" s="3">
        <f>AVERAGE('6B'!$J57:$J87) + Calibration!$C$11</f>
        <v>402.08133728995693</v>
      </c>
      <c r="M58" s="3">
        <f>'6B'!K87</f>
        <v>588.94576149612567</v>
      </c>
      <c r="N58" s="3">
        <f>'6B'!L87</f>
        <v>587.50049570921169</v>
      </c>
      <c r="O58" s="3">
        <f t="shared" si="3"/>
        <v>1.0582822473936515</v>
      </c>
      <c r="Q58" s="3">
        <f>AVERAGE('7B'!$J201:$J231) + Calibration!$C$11</f>
        <v>396.04203797871753</v>
      </c>
      <c r="R58" s="3">
        <f>'7B'!K231</f>
        <v>772.22453895991111</v>
      </c>
      <c r="S58" s="3">
        <f>'7B'!L231</f>
        <v>583.69353182104794</v>
      </c>
      <c r="T58" s="3">
        <f t="shared" si="4"/>
        <v>2.1304604354722314</v>
      </c>
    </row>
    <row r="59" spans="1:20" x14ac:dyDescent="0.25">
      <c r="A59" s="3">
        <f t="shared" si="5"/>
        <v>7.1666666666666581</v>
      </c>
      <c r="B59" s="3">
        <f>AVERAGE('4B'!$J58:$J88) + Calibration!$C$11</f>
        <v>398.37049309828149</v>
      </c>
      <c r="C59" s="2">
        <f>'4B'!K88</f>
        <v>511.58990247745771</v>
      </c>
      <c r="D59" s="2">
        <f>'4B'!L88</f>
        <v>598.67317251879854</v>
      </c>
      <c r="E59" s="3">
        <f t="shared" si="1"/>
        <v>0.64120332971556104</v>
      </c>
      <c r="G59" s="3">
        <f>AVERAGE('5B'!$J58:$J88) + Calibration!$C$11</f>
        <v>396.73422349494166</v>
      </c>
      <c r="H59" s="3">
        <f>'5B'!K88</f>
        <v>651.09522716925164</v>
      </c>
      <c r="I59" s="3">
        <f>'5B'!L88</f>
        <v>591.51439772552499</v>
      </c>
      <c r="J59" s="3">
        <f t="shared" si="2"/>
        <v>1.4405403048830698</v>
      </c>
      <c r="L59" s="3">
        <f>AVERAGE('6B'!$J58:$J88) + Calibration!$C$11</f>
        <v>401.87903651785973</v>
      </c>
      <c r="M59" s="3">
        <f>'6B'!K88</f>
        <v>624.45398318075183</v>
      </c>
      <c r="N59" s="3">
        <f>'6B'!L88</f>
        <v>587.04533858813988</v>
      </c>
      <c r="O59" s="3">
        <f t="shared" si="3"/>
        <v>1.2605241247421546</v>
      </c>
      <c r="Q59" s="3">
        <f>AVERAGE('7B'!$J202:$J232) + Calibration!$C$11</f>
        <v>396.57754232085517</v>
      </c>
      <c r="R59" s="3">
        <f>'7B'!K232</f>
        <v>757.70023717932679</v>
      </c>
      <c r="S59" s="3">
        <f>'7B'!L232</f>
        <v>587.04533858813988</v>
      </c>
      <c r="T59" s="3">
        <f t="shared" si="4"/>
        <v>2.045171191483858</v>
      </c>
    </row>
    <row r="60" spans="1:20" x14ac:dyDescent="0.25">
      <c r="A60" s="3">
        <f t="shared" si="5"/>
        <v>7.2499999999999911</v>
      </c>
      <c r="B60" s="3">
        <f>AVERAGE('4B'!$J59:$J89) + Calibration!$C$11</f>
        <v>397.95200553496875</v>
      </c>
      <c r="C60" s="2">
        <f>'4B'!K89</f>
        <v>499.23223033062419</v>
      </c>
      <c r="D60" s="2">
        <f>'4B'!L89</f>
        <v>597.34898615837358</v>
      </c>
      <c r="E60" s="3">
        <f t="shared" si="1"/>
        <v>0.57358731801739149</v>
      </c>
      <c r="G60" s="3">
        <f>AVERAGE('5B'!$J59:$J89) + Calibration!$C$11</f>
        <v>396.18880181439573</v>
      </c>
      <c r="H60" s="3">
        <f>'5B'!K89</f>
        <v>650.69398385617126</v>
      </c>
      <c r="I60" s="3">
        <f>'5B'!L89</f>
        <v>589.2798433287262</v>
      </c>
      <c r="J60" s="3">
        <f t="shared" si="2"/>
        <v>1.441356840226248</v>
      </c>
      <c r="L60" s="3">
        <f>AVERAGE('6B'!$J59:$J89) + Calibration!$C$11</f>
        <v>401.59938534554823</v>
      </c>
      <c r="M60" s="3">
        <f>'6B'!K89</f>
        <v>635.92900429569158</v>
      </c>
      <c r="N60" s="3">
        <f>'6B'!L89</f>
        <v>587.70743383736124</v>
      </c>
      <c r="O60" s="3">
        <f t="shared" si="3"/>
        <v>1.3270951751621278</v>
      </c>
      <c r="Q60" s="3">
        <f>AVERAGE('7B'!$J203:$J233) + Calibration!$C$11</f>
        <v>397.17849736779237</v>
      </c>
      <c r="R60" s="3">
        <f>'7B'!K233</f>
        <v>746.46598612563037</v>
      </c>
      <c r="S60" s="3">
        <f>'7B'!L233</f>
        <v>585.92808621784673</v>
      </c>
      <c r="T60" s="3">
        <f t="shared" si="4"/>
        <v>1.9781440483358035</v>
      </c>
    </row>
    <row r="61" spans="1:20" x14ac:dyDescent="0.25">
      <c r="A61" s="3">
        <f t="shared" si="5"/>
        <v>7.3333333333333242</v>
      </c>
      <c r="B61" s="3">
        <f>AVERAGE('4B'!$J60:$J90) + Calibration!$C$11</f>
        <v>397.83498736779984</v>
      </c>
      <c r="C61" s="2">
        <f>'4B'!K90</f>
        <v>521.09889354790789</v>
      </c>
      <c r="D61" s="2">
        <f>'4B'!L90</f>
        <v>596.64555211213144</v>
      </c>
      <c r="E61" s="3">
        <f t="shared" si="1"/>
        <v>0.6980890247513396</v>
      </c>
      <c r="G61" s="3">
        <f>AVERAGE('5B'!$J60:$J90) + Calibration!$C$11</f>
        <v>395.86749932811415</v>
      </c>
      <c r="H61" s="3">
        <f>'5B'!K90</f>
        <v>656.51172903344343</v>
      </c>
      <c r="I61" s="3">
        <f>'5B'!L90</f>
        <v>588.41086374558563</v>
      </c>
      <c r="J61" s="3">
        <f t="shared" si="2"/>
        <v>1.4761245344293692</v>
      </c>
      <c r="L61" s="3">
        <f>AVERAGE('6B'!$J60:$J90) + Calibration!$C$11</f>
        <v>401.23444879162042</v>
      </c>
      <c r="M61" s="3">
        <f>'6B'!K90</f>
        <v>682.31040820514829</v>
      </c>
      <c r="N61" s="3">
        <f>'6B'!L90</f>
        <v>590.85230661432138</v>
      </c>
      <c r="O61" s="3">
        <f t="shared" si="3"/>
        <v>1.5918369656510327</v>
      </c>
      <c r="Q61" s="3">
        <f>AVERAGE('7B'!$J204:$J234) + Calibration!$C$11</f>
        <v>397.82110253869052</v>
      </c>
      <c r="R61" s="3">
        <f>'7B'!K234</f>
        <v>729.33378135437101</v>
      </c>
      <c r="S61" s="3">
        <f>'7B'!L234</f>
        <v>585.47287530254471</v>
      </c>
      <c r="T61" s="3">
        <f t="shared" si="4"/>
        <v>1.8774787350077438</v>
      </c>
    </row>
    <row r="62" spans="1:20" x14ac:dyDescent="0.25">
      <c r="A62" s="3">
        <f t="shared" si="5"/>
        <v>7.4166666666666572</v>
      </c>
      <c r="B62" s="3">
        <f>AVERAGE('4B'!$J61:$J91) + Calibration!$C$11</f>
        <v>397.82507121940063</v>
      </c>
      <c r="C62" s="2">
        <f>'4B'!K91</f>
        <v>534.09853092227468</v>
      </c>
      <c r="D62" s="2">
        <f>'4B'!L91</f>
        <v>597.55587049229268</v>
      </c>
      <c r="E62" s="3">
        <f t="shared" si="1"/>
        <v>0.77176693106308736</v>
      </c>
      <c r="G62" s="3">
        <f>AVERAGE('5B'!$J61:$J91) + Calibration!$C$11</f>
        <v>395.64338172052879</v>
      </c>
      <c r="H62" s="3">
        <f>'5B'!K91</f>
        <v>637.69439462859464</v>
      </c>
      <c r="I62" s="3">
        <f>'5B'!L91</f>
        <v>585.26599096862549</v>
      </c>
      <c r="J62" s="3">
        <f t="shared" si="2"/>
        <v>1.3708242808253139</v>
      </c>
      <c r="L62" s="3">
        <f>AVERAGE('6B'!$J61:$J91) + Calibration!$C$11</f>
        <v>400.8060452782434</v>
      </c>
      <c r="M62" s="3">
        <f>'6B'!K91</f>
        <v>710.0349469493608</v>
      </c>
      <c r="N62" s="3">
        <f>'6B'!L91</f>
        <v>593.08686101112028</v>
      </c>
      <c r="O62" s="3">
        <f t="shared" si="3"/>
        <v>1.7512774751523699</v>
      </c>
      <c r="Q62" s="3">
        <f>AVERAGE('7B'!$J205:$J235) + Calibration!$C$11</f>
        <v>398.4220577839626</v>
      </c>
      <c r="R62" s="3">
        <f>'7B'!K235</f>
        <v>742.13277500491893</v>
      </c>
      <c r="S62" s="3">
        <f>'7B'!L235</f>
        <v>585.05910663470638</v>
      </c>
      <c r="T62" s="3">
        <f t="shared" si="4"/>
        <v>1.9465607314988833</v>
      </c>
    </row>
    <row r="63" spans="1:20" x14ac:dyDescent="0.25">
      <c r="A63" s="3">
        <f t="shared" si="5"/>
        <v>7.4999999999999902</v>
      </c>
      <c r="B63" s="3">
        <f>AVERAGE('4B'!$J62:$J92) + Calibration!$C$11</f>
        <v>397.98572325588088</v>
      </c>
      <c r="C63" s="2">
        <f>'4B'!K92</f>
        <v>504.84933178407732</v>
      </c>
      <c r="D63" s="2">
        <f>'4B'!L92</f>
        <v>598.67317251879854</v>
      </c>
      <c r="E63" s="3">
        <f t="shared" si="1"/>
        <v>0.60520808216035871</v>
      </c>
      <c r="G63" s="3">
        <f>AVERAGE('5B'!$J62:$J92) + Calibration!$C$11</f>
        <v>395.48272988238341</v>
      </c>
      <c r="H63" s="3">
        <f>'5B'!K92</f>
        <v>590.8716210686332</v>
      </c>
      <c r="I63" s="3">
        <f>'5B'!L92</f>
        <v>585.92808621784673</v>
      </c>
      <c r="J63" s="3">
        <f t="shared" si="2"/>
        <v>1.1065594521737325</v>
      </c>
      <c r="L63" s="3">
        <f>AVERAGE('6B'!$J62:$J92) + Calibration!$C$11</f>
        <v>400.48474259362695</v>
      </c>
      <c r="M63" s="3">
        <f>'6B'!K92</f>
        <v>634.2037483246778</v>
      </c>
      <c r="N63" s="3">
        <f>'6B'!L92</f>
        <v>594.20411338141344</v>
      </c>
      <c r="O63" s="3">
        <f t="shared" si="3"/>
        <v>1.3236370469896057</v>
      </c>
      <c r="Q63" s="3">
        <f>AVERAGE('7B'!$J206:$J236) + Calibration!$C$11</f>
        <v>398.94764498602677</v>
      </c>
      <c r="R63" s="3">
        <f>'7B'!K236</f>
        <v>741.8920490782333</v>
      </c>
      <c r="S63" s="3">
        <f>'7B'!L236</f>
        <v>584.14873859833233</v>
      </c>
      <c r="T63" s="3">
        <f t="shared" si="4"/>
        <v>1.9422208172345938</v>
      </c>
    </row>
    <row r="64" spans="1:20" x14ac:dyDescent="0.25">
      <c r="A64" s="3">
        <f t="shared" si="5"/>
        <v>7.5833333333333233</v>
      </c>
      <c r="B64" s="3">
        <f>AVERAGE('4B'!$J63:$J93) + Calibration!$C$11</f>
        <v>398.26339207118605</v>
      </c>
      <c r="C64" s="2">
        <f>'4B'!K93</f>
        <v>499.43282991988553</v>
      </c>
      <c r="D64" s="2">
        <f>'4B'!L93</f>
        <v>597.7628044824246</v>
      </c>
      <c r="E64" s="3">
        <f t="shared" si="1"/>
        <v>0.57295989062074015</v>
      </c>
      <c r="G64" s="3">
        <f>AVERAGE('5B'!$J63:$J93) + Calibration!$C$11</f>
        <v>395.28836131500009</v>
      </c>
      <c r="H64" s="3">
        <f>'5B'!K93</f>
        <v>626.42001723747399</v>
      </c>
      <c r="I64" s="3">
        <f>'5B'!L93</f>
        <v>587.29361137529258</v>
      </c>
      <c r="J64" s="3">
        <f t="shared" si="2"/>
        <v>1.3089839294588266</v>
      </c>
      <c r="L64" s="3">
        <f>AVERAGE('6B'!$J63:$J93) + Calibration!$C$11</f>
        <v>399.94923825148931</v>
      </c>
      <c r="M64" s="3">
        <f>'6B'!K93</f>
        <v>682.95232929812403</v>
      </c>
      <c r="N64" s="3">
        <f>'6B'!L93</f>
        <v>594.65927050248524</v>
      </c>
      <c r="O64" s="3">
        <f t="shared" si="3"/>
        <v>1.6027510238211291</v>
      </c>
      <c r="Q64" s="3">
        <f>AVERAGE('7B'!$J207:$J237) + Calibration!$C$11</f>
        <v>399.22531380133188</v>
      </c>
      <c r="R64" s="3">
        <f>'7B'!K237</f>
        <v>752.283735315135</v>
      </c>
      <c r="S64" s="3">
        <f>'7B'!L237</f>
        <v>582.36939097881793</v>
      </c>
      <c r="T64" s="3">
        <f t="shared" si="4"/>
        <v>1.999500233220681</v>
      </c>
    </row>
    <row r="65" spans="1:20" x14ac:dyDescent="0.25">
      <c r="A65" s="3">
        <f t="shared" si="5"/>
        <v>7.6666666666666563</v>
      </c>
      <c r="B65" s="3">
        <f>AVERAGE('4B'!$J64:$J94) + Calibration!$C$11</f>
        <v>398.64816171525166</v>
      </c>
      <c r="C65" s="2">
        <f>'4B'!K94</f>
        <v>497.26624843292495</v>
      </c>
      <c r="D65" s="2">
        <f>'4B'!L94</f>
        <v>597.10071337122088</v>
      </c>
      <c r="E65" s="3">
        <f t="shared" si="1"/>
        <v>0.55851064689602903</v>
      </c>
      <c r="G65" s="3">
        <f>AVERAGE('5B'!$J64:$J94) + Calibration!$C$11</f>
        <v>395.24671119103914</v>
      </c>
      <c r="H65" s="3">
        <f>'5B'!K94</f>
        <v>586.53840593568918</v>
      </c>
      <c r="I65" s="3">
        <f>'5B'!L94</f>
        <v>588.82468620765439</v>
      </c>
      <c r="J65" s="3">
        <f t="shared" si="2"/>
        <v>1.0833555155407995</v>
      </c>
      <c r="L65" s="3">
        <f>AVERAGE('6B'!$J64:$J94) + Calibration!$C$11</f>
        <v>399.60611873138464</v>
      </c>
      <c r="M65" s="3">
        <f>'6B'!K94</f>
        <v>732.58365358481194</v>
      </c>
      <c r="N65" s="3">
        <f>'6B'!L94</f>
        <v>593.54201813219208</v>
      </c>
      <c r="O65" s="3">
        <f t="shared" si="3"/>
        <v>1.8857747557528399</v>
      </c>
      <c r="Q65" s="3">
        <f>AVERAGE('7B'!$J208:$J238) + Calibration!$C$11</f>
        <v>399.61206699241313</v>
      </c>
      <c r="R65" s="3">
        <f>'7B'!K238</f>
        <v>752.283735315135</v>
      </c>
      <c r="S65" s="3">
        <f>'7B'!L238</f>
        <v>580.34172091593825</v>
      </c>
      <c r="T65" s="3">
        <f t="shared" si="4"/>
        <v>1.9973099070631855</v>
      </c>
    </row>
    <row r="66" spans="1:20" x14ac:dyDescent="0.25">
      <c r="A66" s="3">
        <f t="shared" si="5"/>
        <v>7.7499999999999893</v>
      </c>
      <c r="B66" s="3">
        <f>AVERAGE('4B'!$J65:$J95) + Calibration!$C$11</f>
        <v>398.9813638969481</v>
      </c>
      <c r="C66" s="2">
        <f>'4B'!K95</f>
        <v>485.59062772872397</v>
      </c>
      <c r="D66" s="2">
        <f>'4B'!L95</f>
        <v>596.89382489928403</v>
      </c>
      <c r="E66" s="3">
        <f t="shared" si="1"/>
        <v>0.49050024777255435</v>
      </c>
      <c r="G66" s="3">
        <f>AVERAGE('5B'!$J65:$J95) + Calibration!$C$11</f>
        <v>395.41926292293419</v>
      </c>
      <c r="H66" s="3">
        <f>'5B'!K95</f>
        <v>586.09708443197485</v>
      </c>
      <c r="I66" s="3">
        <f>'5B'!L95</f>
        <v>589.73505010601059</v>
      </c>
      <c r="J66" s="3">
        <f t="shared" si="2"/>
        <v>1.079878924690747</v>
      </c>
      <c r="L66" s="3">
        <f>AVERAGE('6B'!$J65:$J95) + Calibration!$C$11</f>
        <v>399.28481624510295</v>
      </c>
      <c r="M66" s="3">
        <f>'6B'!K95</f>
        <v>677.33522784467095</v>
      </c>
      <c r="N66" s="3">
        <f>'6B'!L95</f>
        <v>592.42476576189904</v>
      </c>
      <c r="O66" s="3">
        <f t="shared" si="3"/>
        <v>1.5747021709796738</v>
      </c>
      <c r="Q66" s="3">
        <f>AVERAGE('7B'!$J209:$J239) + Calibration!$C$11</f>
        <v>399.75090080506112</v>
      </c>
      <c r="R66" s="3">
        <f>'7B'!K239</f>
        <v>757.94096310601242</v>
      </c>
      <c r="S66" s="3">
        <f>'7B'!L239</f>
        <v>579.6796753229296</v>
      </c>
      <c r="T66" s="3">
        <f t="shared" si="4"/>
        <v>2.0285626102253502</v>
      </c>
    </row>
    <row r="67" spans="1:20" x14ac:dyDescent="0.25">
      <c r="A67" s="3">
        <f t="shared" si="5"/>
        <v>7.8333333333333224</v>
      </c>
      <c r="B67" s="3">
        <f>AVERAGE('4B'!$J66:$J96) + Calibration!$C$11</f>
        <v>399.36613354101377</v>
      </c>
      <c r="C67" s="2">
        <f>'4B'!K96</f>
        <v>495.34034071362714</v>
      </c>
      <c r="D67" s="2">
        <f>'4B'!L96</f>
        <v>597.55587049229268</v>
      </c>
      <c r="E67" s="3">
        <f t="shared" si="1"/>
        <v>0.54353738058988033</v>
      </c>
      <c r="G67" s="3">
        <f>AVERAGE('5B'!$J66:$J96) + Calibration!$C$11</f>
        <v>395.50454691620649</v>
      </c>
      <c r="H67" s="3">
        <f>'5B'!K96</f>
        <v>607.76309991320693</v>
      </c>
      <c r="I67" s="3">
        <f>'5B'!L96</f>
        <v>592.42476576189904</v>
      </c>
      <c r="J67" s="3">
        <f t="shared" si="2"/>
        <v>1.2020985773426565</v>
      </c>
      <c r="L67" s="3">
        <f>AVERAGE('6B'!$J66:$J96) + Calibration!$C$11</f>
        <v>399.01507983284654</v>
      </c>
      <c r="M67" s="3">
        <f>'6B'!K96</f>
        <v>713.28481917980184</v>
      </c>
      <c r="N67" s="3">
        <f>'6B'!L96</f>
        <v>593.74890246611119</v>
      </c>
      <c r="O67" s="3">
        <f t="shared" si="3"/>
        <v>1.7798256006021163</v>
      </c>
      <c r="Q67" s="3">
        <f>AVERAGE('7B'!$J210:$J240) + Calibration!$C$11</f>
        <v>399.93336828868559</v>
      </c>
      <c r="R67" s="3">
        <f>'7B'!K240</f>
        <v>762.27417823895632</v>
      </c>
      <c r="S67" s="3">
        <f>'7B'!L240</f>
        <v>582.57627531273704</v>
      </c>
      <c r="T67" s="3">
        <f t="shared" si="4"/>
        <v>2.0520698271252305</v>
      </c>
    </row>
    <row r="68" spans="1:20" x14ac:dyDescent="0.25">
      <c r="A68" s="3">
        <f t="shared" si="5"/>
        <v>7.9166666666666554</v>
      </c>
      <c r="B68" s="3">
        <f>AVERAGE('4B'!$J67:$J97) + Calibration!$C$11</f>
        <v>399.60215223235804</v>
      </c>
      <c r="C68" s="2">
        <f>'4B'!K97</f>
        <v>502.24138064661201</v>
      </c>
      <c r="D68" s="2">
        <f>'4B'!L97</f>
        <v>597.55587049229268</v>
      </c>
      <c r="E68" s="3">
        <f t="shared" ref="E68:E92" si="6">(C68-B68)/(7*35314.6667/1400)</f>
        <v>0.58128385741924027</v>
      </c>
      <c r="G68" s="3">
        <f>AVERAGE('5B'!$J67:$J97) + Calibration!$C$11</f>
        <v>395.6969317382393</v>
      </c>
      <c r="H68" s="3">
        <f>'5B'!K97</f>
        <v>563.14708232442058</v>
      </c>
      <c r="I68" s="3">
        <f>'5B'!L97</f>
        <v>591.30751339160588</v>
      </c>
      <c r="J68" s="3">
        <f t="shared" ref="J68:J92" si="7">(H68-G68)/(7*35314.6667/1400)</f>
        <v>0.94833204576828845</v>
      </c>
      <c r="L68" s="3">
        <f>AVERAGE('6B'!$J67:$J97) + Calibration!$C$11</f>
        <v>398.81079412538975</v>
      </c>
      <c r="M68" s="3">
        <f>'6B'!K97</f>
        <v>720.02538987318223</v>
      </c>
      <c r="N68" s="3">
        <f>'6B'!L97</f>
        <v>595.11448141778737</v>
      </c>
      <c r="O68" s="3">
        <f t="shared" ref="O68:O92" si="8">(M68-L68)/(7*35314.6667/1400)</f>
        <v>1.8191568872872441</v>
      </c>
      <c r="Q68" s="3">
        <f>AVERAGE('7B'!$J211:$J241) + Calibration!$C$11</f>
        <v>400.13567025079186</v>
      </c>
      <c r="R68" s="3">
        <f>'7B'!K241</f>
        <v>798.90591329806762</v>
      </c>
      <c r="S68" s="3">
        <f>'7B'!L241</f>
        <v>582.57627531273704</v>
      </c>
      <c r="T68" s="3">
        <f t="shared" ref="T68:T92" si="9">(R68-Q68)/(7*35314.6667/1400)</f>
        <v>2.2583831609390539</v>
      </c>
    </row>
    <row r="69" spans="1:20" x14ac:dyDescent="0.25">
      <c r="A69" s="3">
        <f t="shared" ref="A69:A92" si="10">1/12+A68</f>
        <v>7.9999999999999885</v>
      </c>
      <c r="B69" s="3">
        <f>AVERAGE('4B'!$J68:$J98) + Calibration!$C$11</f>
        <v>399.92345491697449</v>
      </c>
      <c r="C69" s="2">
        <f>'4B'!K98</f>
        <v>510.06523807124029</v>
      </c>
      <c r="D69" s="2">
        <f>'4B'!L98</f>
        <v>595.77652287277829</v>
      </c>
      <c r="E69" s="3">
        <f t="shared" si="6"/>
        <v>0.62377359576929425</v>
      </c>
      <c r="G69" s="3">
        <f>AVERAGE('5B'!$J68:$J98) + Calibration!$C$11</f>
        <v>395.73858186220025</v>
      </c>
      <c r="H69" s="3">
        <f>'5B'!K98</f>
        <v>485.34989778980582</v>
      </c>
      <c r="I69" s="3">
        <f>'5B'!L98</f>
        <v>591.96955898461454</v>
      </c>
      <c r="J69" s="3">
        <f t="shared" si="7"/>
        <v>0.50750197751465997</v>
      </c>
      <c r="L69" s="3">
        <f>AVERAGE('6B'!$J68:$J98) + Calibration!$C$11</f>
        <v>398.65014228724442</v>
      </c>
      <c r="M69" s="3">
        <f>'6B'!K98</f>
        <v>758.78352792280714</v>
      </c>
      <c r="N69" s="3">
        <f>'6B'!L98</f>
        <v>595.77652287277829</v>
      </c>
      <c r="O69" s="3">
        <f t="shared" si="8"/>
        <v>2.0395683679810159</v>
      </c>
      <c r="Q69" s="3">
        <f>AVERAGE('7B'!$J212:$J242) + Calibration!$C$11</f>
        <v>400.33995476823941</v>
      </c>
      <c r="R69" s="3">
        <f>'7B'!K242</f>
        <v>801.27309036205702</v>
      </c>
      <c r="S69" s="3">
        <f>'7B'!L242</f>
        <v>581.45902294244399</v>
      </c>
      <c r="T69" s="3">
        <f t="shared" si="9"/>
        <v>2.2706324202335884</v>
      </c>
    </row>
    <row r="70" spans="1:20" x14ac:dyDescent="0.25">
      <c r="A70" s="3">
        <f t="shared" si="10"/>
        <v>8.0833333333333215</v>
      </c>
      <c r="B70" s="3">
        <f>AVERAGE('4B'!$J69:$J99) + Calibration!$C$11</f>
        <v>400.22492431311838</v>
      </c>
      <c r="C70" s="2">
        <f>'4B'!K99</f>
        <v>504.0067669672826</v>
      </c>
      <c r="D70" s="2">
        <f>'4B'!L99</f>
        <v>595.77652287277829</v>
      </c>
      <c r="E70" s="3">
        <f t="shared" si="6"/>
        <v>0.58775490385225249</v>
      </c>
      <c r="G70" s="3">
        <f>AVERAGE('5B'!$J69:$J99) + Calibration!$C$11</f>
        <v>396.00633452910614</v>
      </c>
      <c r="H70" s="3">
        <f>'5B'!K99</f>
        <v>520.65756803196098</v>
      </c>
      <c r="I70" s="3">
        <f>'5B'!L99</f>
        <v>594.20411338141344</v>
      </c>
      <c r="J70" s="3">
        <f t="shared" si="7"/>
        <v>0.70594597175034257</v>
      </c>
      <c r="L70" s="3">
        <f>AVERAGE('6B'!$J69:$J99) + Calibration!$C$11</f>
        <v>398.3823894220036</v>
      </c>
      <c r="M70" s="3">
        <f>'6B'!K99</f>
        <v>763.79883863294128</v>
      </c>
      <c r="N70" s="3">
        <f>'6B'!L99</f>
        <v>594.65927050248524</v>
      </c>
      <c r="O70" s="3">
        <f t="shared" si="8"/>
        <v>2.0694883081591571</v>
      </c>
      <c r="Q70" s="3">
        <f>AVERAGE('7B'!$J213:$J243) + Calibration!$C$11</f>
        <v>400.22293779107963</v>
      </c>
      <c r="R70" s="3">
        <f>'7B'!K243</f>
        <v>802.55702884158882</v>
      </c>
      <c r="S70" s="3">
        <f>'7B'!L243</f>
        <v>585.05910663470638</v>
      </c>
      <c r="T70" s="3">
        <f t="shared" si="9"/>
        <v>2.2785665483882886</v>
      </c>
    </row>
    <row r="71" spans="1:20" x14ac:dyDescent="0.25">
      <c r="A71" s="3">
        <f t="shared" si="10"/>
        <v>8.1666666666666554</v>
      </c>
      <c r="B71" s="3">
        <f>AVERAGE('4B'!$J70:$J100) + Calibration!$C$11</f>
        <v>400.52639370926221</v>
      </c>
      <c r="C71" s="2">
        <f>'4B'!K100</f>
        <v>508.09925617354099</v>
      </c>
      <c r="D71" s="2">
        <f>'4B'!L100</f>
        <v>597.10071337122088</v>
      </c>
      <c r="E71" s="3">
        <f t="shared" si="6"/>
        <v>0.60922484914336617</v>
      </c>
      <c r="G71" s="3">
        <f>AVERAGE('5B'!$J70:$J100) + Calibration!$C$11</f>
        <v>396.2304533267008</v>
      </c>
      <c r="H71" s="3">
        <f>'5B'!K100</f>
        <v>565.31371597040402</v>
      </c>
      <c r="I71" s="3">
        <f>'5B'!L100</f>
        <v>592.63165009581815</v>
      </c>
      <c r="J71" s="3">
        <f t="shared" si="7"/>
        <v>0.95758096249399516</v>
      </c>
      <c r="L71" s="3">
        <f>AVERAGE('6B'!$J70:$J100) + Calibration!$C$11</f>
        <v>398.28718828865777</v>
      </c>
      <c r="M71" s="3">
        <f>'6B'!K100</f>
        <v>729.33378135437101</v>
      </c>
      <c r="N71" s="3">
        <f>'6B'!L100</f>
        <v>595.32136575170648</v>
      </c>
      <c r="O71" s="3">
        <f t="shared" si="8"/>
        <v>1.8748391192700296</v>
      </c>
      <c r="Q71" s="3">
        <f>AVERAGE('7B'!$J214:$J244) + Calibration!$C$11</f>
        <v>400.11583696231907</v>
      </c>
      <c r="R71" s="3">
        <f>'7B'!K244</f>
        <v>776.35710635680346</v>
      </c>
      <c r="S71" s="3">
        <f>'7B'!L244</f>
        <v>587.04533858813988</v>
      </c>
      <c r="T71" s="3">
        <f t="shared" si="9"/>
        <v>2.1307932627011561</v>
      </c>
    </row>
    <row r="72" spans="1:20" x14ac:dyDescent="0.25">
      <c r="A72" s="3">
        <f t="shared" si="10"/>
        <v>8.2499999999999893</v>
      </c>
      <c r="B72" s="3">
        <f>AVERAGE('4B'!$J71:$J101) + Calibration!$C$11</f>
        <v>400.73067941671906</v>
      </c>
      <c r="C72" s="2">
        <f>'4B'!K101</f>
        <v>507.65793065759408</v>
      </c>
      <c r="D72" s="2">
        <f>'4B'!L101</f>
        <v>598.21796574151415</v>
      </c>
      <c r="E72" s="3">
        <f t="shared" si="6"/>
        <v>0.60556851434690173</v>
      </c>
      <c r="G72" s="3">
        <f>AVERAGE('5B'!$J71:$J101) + Calibration!$C$11</f>
        <v>396.36928713934873</v>
      </c>
      <c r="H72" s="3">
        <f>'5B'!K101</f>
        <v>679.7024570676831</v>
      </c>
      <c r="I72" s="3">
        <f>'5B'!L101</f>
        <v>593.74890246611119</v>
      </c>
      <c r="J72" s="3">
        <f t="shared" si="7"/>
        <v>1.6046203824335363</v>
      </c>
      <c r="L72" s="3">
        <f>AVERAGE('6B'!$J71:$J101) + Calibration!$C$11</f>
        <v>397.99761878626356</v>
      </c>
      <c r="M72" s="3">
        <f>'6B'!K101</f>
        <v>645.47807756900829</v>
      </c>
      <c r="N72" s="3">
        <f>'6B'!L101</f>
        <v>596.89382489928403</v>
      </c>
      <c r="O72" s="3">
        <f t="shared" si="8"/>
        <v>1.4015732380265942</v>
      </c>
      <c r="Q72" s="3">
        <f>AVERAGE('7B'!$J215:$J245) + Calibration!$C$11</f>
        <v>399.80445161611095</v>
      </c>
      <c r="R72" s="3">
        <f>'7B'!K245</f>
        <v>809.49814696520787</v>
      </c>
      <c r="S72" s="3">
        <f>'7B'!L245</f>
        <v>587.04533858813988</v>
      </c>
      <c r="T72" s="3">
        <f t="shared" si="9"/>
        <v>2.3202467055938367</v>
      </c>
    </row>
    <row r="73" spans="1:20" x14ac:dyDescent="0.25">
      <c r="A73" s="3">
        <f t="shared" si="10"/>
        <v>8.3333333333333233</v>
      </c>
      <c r="B73" s="3">
        <f>AVERAGE('4B'!$J72:$J102) + Calibration!$C$11</f>
        <v>400.94488107424013</v>
      </c>
      <c r="C73" s="2">
        <f>'4B'!K102</f>
        <v>507.45728693377498</v>
      </c>
      <c r="D73" s="2">
        <f>'4B'!L102</f>
        <v>597.10071337122088</v>
      </c>
      <c r="E73" s="3">
        <f t="shared" si="6"/>
        <v>0.60321909174091026</v>
      </c>
      <c r="G73" s="3">
        <f>AVERAGE('5B'!$J72:$J102) + Calibration!$C$11</f>
        <v>396.44465498422187</v>
      </c>
      <c r="H73" s="3">
        <f>'5B'!K102</f>
        <v>701.80984219941979</v>
      </c>
      <c r="I73" s="3">
        <f>'5B'!L102</f>
        <v>595.11448141778737</v>
      </c>
      <c r="J73" s="3">
        <f t="shared" si="7"/>
        <v>1.7293958332343422</v>
      </c>
      <c r="L73" s="3">
        <f>AVERAGE('6B'!$J72:$J102) + Calibration!$C$11</f>
        <v>397.80523396423075</v>
      </c>
      <c r="M73" s="3">
        <f>'6B'!K102</f>
        <v>725.20116581068839</v>
      </c>
      <c r="N73" s="3">
        <f>'6B'!L102</f>
        <v>595.98346100092783</v>
      </c>
      <c r="O73" s="3">
        <f t="shared" si="8"/>
        <v>1.8541640765164442</v>
      </c>
      <c r="Q73" s="3">
        <f>AVERAGE('7B'!$J216:$J246) + Calibration!$C$11</f>
        <v>399.60016709866341</v>
      </c>
      <c r="R73" s="3">
        <f>'7B'!K246</f>
        <v>813.39003658220486</v>
      </c>
      <c r="S73" s="3">
        <f>'7B'!L246</f>
        <v>587.50049570921169</v>
      </c>
      <c r="T73" s="3">
        <f t="shared" si="9"/>
        <v>2.3434448525237896</v>
      </c>
    </row>
    <row r="74" spans="1:20" x14ac:dyDescent="0.25">
      <c r="A74" s="3">
        <f t="shared" si="10"/>
        <v>8.4166666666666572</v>
      </c>
      <c r="B74" s="3">
        <f>AVERAGE('4B'!$J73:$J103) + Calibration!$C$11</f>
        <v>401.17098361718519</v>
      </c>
      <c r="C74" s="2">
        <f>'4B'!K103</f>
        <v>517.6483735814154</v>
      </c>
      <c r="D74" s="2">
        <f>'4B'!L103</f>
        <v>595.11448141778737</v>
      </c>
      <c r="E74" s="3">
        <f t="shared" si="6"/>
        <v>0.65965447701212598</v>
      </c>
      <c r="G74" s="3">
        <f>AVERAGE('5B'!$J73:$J103) + Calibration!$C$11</f>
        <v>396.74612418203083</v>
      </c>
      <c r="H74" s="3">
        <f>'5B'!K103</f>
        <v>696.83466183894245</v>
      </c>
      <c r="I74" s="3">
        <f>'5B'!L103</f>
        <v>594.41099771533254</v>
      </c>
      <c r="J74" s="3">
        <f t="shared" si="7"/>
        <v>1.6995122180038109</v>
      </c>
      <c r="L74" s="3">
        <f>AVERAGE('6B'!$J73:$J103) + Calibration!$C$11</f>
        <v>397.70804928386929</v>
      </c>
      <c r="M74" s="3">
        <f>'6B'!K103</f>
        <v>712.88362401351174</v>
      </c>
      <c r="N74" s="3">
        <f>'6B'!L103</f>
        <v>593.54201813219208</v>
      </c>
      <c r="O74" s="3">
        <f t="shared" si="8"/>
        <v>1.7849556809190694</v>
      </c>
      <c r="Q74" s="3">
        <f>AVERAGE('7B'!$J217:$J247) + Calibration!$C$11</f>
        <v>399.31059739793426</v>
      </c>
      <c r="R74" s="3">
        <f>'7B'!K247</f>
        <v>908.31942588807908</v>
      </c>
      <c r="S74" s="3">
        <f>'7B'!L247</f>
        <v>586.59012767283775</v>
      </c>
      <c r="T74" s="3">
        <f t="shared" si="9"/>
        <v>2.8827049838199081</v>
      </c>
    </row>
    <row r="75" spans="1:20" x14ac:dyDescent="0.25">
      <c r="A75" s="3">
        <f t="shared" si="10"/>
        <v>8.4999999999999911</v>
      </c>
      <c r="B75" s="3">
        <f>AVERAGE('4B'!$J74:$J104) + Calibration!$C$11</f>
        <v>401.43873509408195</v>
      </c>
      <c r="C75" s="2">
        <f>'4B'!K104</f>
        <v>510.90780690026747</v>
      </c>
      <c r="D75" s="2">
        <f>'4B'!L104</f>
        <v>598.01107726957719</v>
      </c>
      <c r="E75" s="3">
        <f t="shared" si="6"/>
        <v>0.61996378295811871</v>
      </c>
      <c r="G75" s="3">
        <f>AVERAGE('5B'!$J74:$J104) + Calibration!$C$11</f>
        <v>397.04560983282425</v>
      </c>
      <c r="H75" s="3">
        <f>'5B'!K104</f>
        <v>690.33486923127043</v>
      </c>
      <c r="I75" s="3">
        <f>'5B'!L104</f>
        <v>594.65927050248524</v>
      </c>
      <c r="J75" s="3">
        <f t="shared" si="7"/>
        <v>1.6610053941041225</v>
      </c>
      <c r="L75" s="3">
        <f>AVERAGE('6B'!$J74:$J104) + Calibration!$C$11</f>
        <v>397.61284934053282</v>
      </c>
      <c r="M75" s="3">
        <f>'6B'!K104</f>
        <v>695.75137109546222</v>
      </c>
      <c r="N75" s="3">
        <f>'6B'!L104</f>
        <v>589.52811611587879</v>
      </c>
      <c r="O75" s="3">
        <f t="shared" si="8"/>
        <v>1.6884685577674126</v>
      </c>
      <c r="Q75" s="3">
        <f>AVERAGE('7B'!$J218:$J248) + Calibration!$C$11</f>
        <v>399.14994555978888</v>
      </c>
      <c r="R75" s="3">
        <f>'7B'!K248</f>
        <v>849.58034983178879</v>
      </c>
      <c r="S75" s="3">
        <f>'7B'!L248</f>
        <v>585.26599096862549</v>
      </c>
      <c r="T75" s="3">
        <f t="shared" si="9"/>
        <v>2.5509537331807799</v>
      </c>
    </row>
    <row r="76" spans="1:20" x14ac:dyDescent="0.25">
      <c r="A76" s="3">
        <f t="shared" si="10"/>
        <v>8.583333333333325</v>
      </c>
      <c r="B76" s="3">
        <f>AVERAGE('4B'!$J75:$J105) + Calibration!$C$11</f>
        <v>401.40700111852016</v>
      </c>
      <c r="C76" s="2">
        <f>'4B'!K105</f>
        <v>494.65829328322712</v>
      </c>
      <c r="D76" s="2">
        <f>'4B'!L105</f>
        <v>596.89382489928403</v>
      </c>
      <c r="E76" s="3">
        <f t="shared" si="6"/>
        <v>0.52811650726810888</v>
      </c>
      <c r="G76" s="3">
        <f>AVERAGE('5B'!$J75:$J105) + Calibration!$C$11</f>
        <v>397.35699517903242</v>
      </c>
      <c r="H76" s="3">
        <f>'5B'!K105</f>
        <v>661.08567009307296</v>
      </c>
      <c r="I76" s="3">
        <f>'5B'!L105</f>
        <v>592.87992288297085</v>
      </c>
      <c r="J76" s="3">
        <f t="shared" si="7"/>
        <v>1.4935928867992998</v>
      </c>
      <c r="L76" s="3">
        <f>AVERAGE('6B'!$J75:$J105) + Calibration!$C$11</f>
        <v>397.56921547122141</v>
      </c>
      <c r="M76" s="3">
        <f>'6B'!K105</f>
        <v>673.00201672395951</v>
      </c>
      <c r="N76" s="3">
        <f>'6B'!L105</f>
        <v>589.94193857794755</v>
      </c>
      <c r="O76" s="3">
        <f t="shared" si="8"/>
        <v>1.5598776768448905</v>
      </c>
      <c r="Q76" s="3">
        <f>AVERAGE('7B'!$J219:$J249) + Calibration!$C$11</f>
        <v>398.84054376059623</v>
      </c>
      <c r="R76" s="3">
        <f>'7B'!K249</f>
        <v>841.99726648063643</v>
      </c>
      <c r="S76" s="3">
        <f>'7B'!L249</f>
        <v>585.72114808969729</v>
      </c>
      <c r="T76" s="3">
        <f t="shared" si="9"/>
        <v>2.5097601882225331</v>
      </c>
    </row>
    <row r="77" spans="1:20" x14ac:dyDescent="0.25">
      <c r="A77" s="3">
        <f t="shared" si="10"/>
        <v>8.666666666666659</v>
      </c>
      <c r="B77" s="3">
        <f>AVERAGE('4B'!$J76:$J106) + Calibration!$C$11</f>
        <v>401.23643313197567</v>
      </c>
      <c r="C77" s="2">
        <f>'4B'!K106</f>
        <v>481.01668666909433</v>
      </c>
      <c r="D77" s="2">
        <f>'4B'!L106</f>
        <v>596.43861812199964</v>
      </c>
      <c r="E77" s="3">
        <f t="shared" si="6"/>
        <v>0.45182504037122145</v>
      </c>
      <c r="G77" s="3">
        <f>AVERAGE('5B'!$J76:$J106) + Calibration!$C$11</f>
        <v>397.79531583248297</v>
      </c>
      <c r="H77" s="3">
        <f>'5B'!K106</f>
        <v>656.95310269618051</v>
      </c>
      <c r="I77" s="3">
        <f>'5B'!L106</f>
        <v>591.51439772552499</v>
      </c>
      <c r="J77" s="3">
        <f t="shared" si="7"/>
        <v>1.4677062596413943</v>
      </c>
      <c r="L77" s="3">
        <f>AVERAGE('6B'!$J76:$J106) + Calibration!$C$11</f>
        <v>397.51566565184578</v>
      </c>
      <c r="M77" s="3">
        <f>'6B'!K106</f>
        <v>668.8694011802769</v>
      </c>
      <c r="N77" s="3">
        <f>'6B'!L106</f>
        <v>591.0591909482406</v>
      </c>
      <c r="O77" s="3">
        <f t="shared" si="8"/>
        <v>1.5367764211600563</v>
      </c>
      <c r="Q77" s="3">
        <f>AVERAGE('7B'!$J220:$J250) + Calibration!$C$11</f>
        <v>398.67989291412528</v>
      </c>
      <c r="R77" s="3">
        <f>'7B'!K250</f>
        <v>867.35457198960421</v>
      </c>
      <c r="S77" s="3">
        <f>'7B'!L250</f>
        <v>585.92808621784673</v>
      </c>
      <c r="T77" s="3">
        <f t="shared" si="9"/>
        <v>2.6542777994021329</v>
      </c>
    </row>
    <row r="78" spans="1:20" x14ac:dyDescent="0.25">
      <c r="A78" s="3">
        <f t="shared" si="10"/>
        <v>8.7499999999999929</v>
      </c>
      <c r="B78" s="3">
        <f>AVERAGE('4B'!$J77:$J107) + Calibration!$C$11</f>
        <v>401.14123318863915</v>
      </c>
      <c r="C78" s="2">
        <f>'4B'!K107</f>
        <v>479.49202627510948</v>
      </c>
      <c r="D78" s="2">
        <f>'4B'!L107</f>
        <v>595.32136575170648</v>
      </c>
      <c r="E78" s="3">
        <f t="shared" si="6"/>
        <v>0.44372947790822742</v>
      </c>
      <c r="G78" s="3">
        <f>AVERAGE('5B'!$J77:$J107) + Calibration!$C$11</f>
        <v>398.21181965044519</v>
      </c>
      <c r="H78" s="3">
        <f>'5B'!K107</f>
        <v>572.01410816733744</v>
      </c>
      <c r="I78" s="3">
        <f>'5B'!L107</f>
        <v>586.83845011620303</v>
      </c>
      <c r="J78" s="3">
        <f t="shared" si="7"/>
        <v>0.98430654885321189</v>
      </c>
      <c r="L78" s="3">
        <f>AVERAGE('6B'!$J77:$J107) + Calibration!$C$11</f>
        <v>397.50574831343738</v>
      </c>
      <c r="M78" s="3">
        <f>'6B'!K107</f>
        <v>729.33378135437101</v>
      </c>
      <c r="N78" s="3">
        <f>'6B'!L107</f>
        <v>592.87992288297085</v>
      </c>
      <c r="O78" s="3">
        <f t="shared" si="8"/>
        <v>1.8792647024525568</v>
      </c>
      <c r="Q78" s="3">
        <f>AVERAGE('7B'!$J221:$J251) + Calibration!$C$11</f>
        <v>398.48750809209236</v>
      </c>
      <c r="R78" s="3">
        <f>'7B'!K251</f>
        <v>833.13024063771968</v>
      </c>
      <c r="S78" s="3">
        <f>'7B'!L251</f>
        <v>586.83845011620303</v>
      </c>
      <c r="T78" s="3">
        <f t="shared" si="9"/>
        <v>2.4615423174622642</v>
      </c>
    </row>
    <row r="79" spans="1:20" x14ac:dyDescent="0.25">
      <c r="A79" s="3">
        <f t="shared" si="10"/>
        <v>8.8333333333333268</v>
      </c>
      <c r="B79" s="3">
        <f>AVERAGE('4B'!$J78:$J108) + Calibration!$C$11</f>
        <v>401.13131604856568</v>
      </c>
      <c r="C79" s="2">
        <f>'4B'!K108</f>
        <v>477.76676629186318</v>
      </c>
      <c r="D79" s="2">
        <f>'4B'!L108</f>
        <v>594.86620449261704</v>
      </c>
      <c r="E79" s="3">
        <f t="shared" si="6"/>
        <v>0.43401485787375416</v>
      </c>
      <c r="G79" s="3">
        <f>AVERAGE('5B'!$J78:$J108) + Calibration!$C$11</f>
        <v>398.55493917054997</v>
      </c>
      <c r="H79" s="3">
        <f>'5B'!K108</f>
        <v>596.5288488595105</v>
      </c>
      <c r="I79" s="3">
        <f>'5B'!L108</f>
        <v>583.69353182104794</v>
      </c>
      <c r="J79" s="3">
        <f t="shared" si="7"/>
        <v>1.121199366658389</v>
      </c>
      <c r="L79" s="3">
        <f>AVERAGE('6B'!$J78:$J108) + Calibration!$C$11</f>
        <v>397.36691331078015</v>
      </c>
      <c r="M79" s="3">
        <f>'6B'!K108</f>
        <v>748.3918456981379</v>
      </c>
      <c r="N79" s="3">
        <f>'6B'!L108</f>
        <v>595.77652287277829</v>
      </c>
      <c r="O79" s="3">
        <f t="shared" si="8"/>
        <v>1.9879838332856627</v>
      </c>
      <c r="Q79" s="3">
        <f>AVERAGE('7B'!$J222:$J252) + Calibration!$C$11</f>
        <v>398.34867427944454</v>
      </c>
      <c r="R79" s="3">
        <f>'7B'!K252</f>
        <v>846.3304294545577</v>
      </c>
      <c r="S79" s="3">
        <f>'7B'!L252</f>
        <v>583.94180460820053</v>
      </c>
      <c r="T79" s="3">
        <f t="shared" si="9"/>
        <v>2.5370861290055053</v>
      </c>
    </row>
    <row r="80" spans="1:20" x14ac:dyDescent="0.25">
      <c r="A80" s="3">
        <f t="shared" si="10"/>
        <v>8.9166666666666607</v>
      </c>
      <c r="B80" s="3">
        <f>AVERAGE('4B'!$J79:$J109) + Calibration!$C$11</f>
        <v>401.06586534376601</v>
      </c>
      <c r="C80" s="2">
        <f>'4B'!K109</f>
        <v>468.01704929472749</v>
      </c>
      <c r="D80" s="2">
        <f>'4B'!L109</f>
        <v>597.34898615837358</v>
      </c>
      <c r="E80" s="3">
        <f t="shared" si="6"/>
        <v>0.37916928124915006</v>
      </c>
      <c r="G80" s="3">
        <f>AVERAGE('5B'!$J79:$J109) + Calibration!$C$11</f>
        <v>398.97342673386265</v>
      </c>
      <c r="H80" s="3">
        <f>'5B'!K109</f>
        <v>597.17081809927652</v>
      </c>
      <c r="I80" s="3">
        <f>'5B'!L109</f>
        <v>584.8107841913411</v>
      </c>
      <c r="J80" s="3">
        <f t="shared" si="7"/>
        <v>1.1224650259288096</v>
      </c>
      <c r="L80" s="3">
        <f>AVERAGE('6B'!$J79:$J109) + Calibration!$C$11</f>
        <v>397.2498951436113</v>
      </c>
      <c r="M80" s="3">
        <f>'6B'!K109</f>
        <v>710.27567287604643</v>
      </c>
      <c r="N80" s="3">
        <f>'6B'!L109</f>
        <v>595.11448141778737</v>
      </c>
      <c r="O80" s="3">
        <f t="shared" si="8"/>
        <v>1.7727805865568886</v>
      </c>
      <c r="Q80" s="3">
        <f>AVERAGE('7B'!$J223:$J253) + Calibration!$C$11</f>
        <v>398.2217401622114</v>
      </c>
      <c r="R80" s="3">
        <f>'7B'!K253</f>
        <v>846.12983387752888</v>
      </c>
      <c r="S80" s="3">
        <f>'7B'!L253</f>
        <v>584.14873859833233</v>
      </c>
      <c r="T80" s="3">
        <f t="shared" si="9"/>
        <v>2.5366689569538963</v>
      </c>
    </row>
    <row r="81" spans="1:20" x14ac:dyDescent="0.25">
      <c r="A81" s="3">
        <f t="shared" si="10"/>
        <v>8.9999999999999947</v>
      </c>
      <c r="B81" s="3">
        <f>AVERAGE('4B'!$J80:$J110) + Calibration!$C$11</f>
        <v>401.19478320634971</v>
      </c>
      <c r="C81" s="2">
        <f>'4B'!K110</f>
        <v>508.09925617354099</v>
      </c>
      <c r="D81" s="2">
        <f>'4B'!L110</f>
        <v>600.45252013831293</v>
      </c>
      <c r="E81" s="3">
        <f t="shared" si="6"/>
        <v>0.60543951257051665</v>
      </c>
      <c r="G81" s="3">
        <f>AVERAGE('5B'!$J80:$J110) + Calibration!$C$11</f>
        <v>399.36017992494391</v>
      </c>
      <c r="H81" s="3">
        <f>'5B'!K110</f>
        <v>595.84680142911066</v>
      </c>
      <c r="I81" s="3">
        <f>'5B'!L110</f>
        <v>587.04533858813988</v>
      </c>
      <c r="J81" s="3">
        <f t="shared" si="7"/>
        <v>1.1127763043798837</v>
      </c>
      <c r="L81" s="3">
        <f>AVERAGE('6B'!$J80:$J110) + Calibration!$C$11</f>
        <v>397.19634413422636</v>
      </c>
      <c r="M81" s="3">
        <f>'6B'!K110</f>
        <v>757.29904201303657</v>
      </c>
      <c r="N81" s="3">
        <f>'6B'!L110</f>
        <v>594.20411338141344</v>
      </c>
      <c r="O81" s="3">
        <f t="shared" si="8"/>
        <v>2.0393945718808677</v>
      </c>
      <c r="Q81" s="3">
        <f>AVERAGE('7B'!$J224:$J254) + Calibration!$C$11</f>
        <v>398.15628945741179</v>
      </c>
      <c r="R81" s="3">
        <f>'7B'!K254</f>
        <v>845.24718685786763</v>
      </c>
      <c r="S81" s="3">
        <f>'7B'!L254</f>
        <v>585.72114808969729</v>
      </c>
      <c r="T81" s="3">
        <f t="shared" si="9"/>
        <v>2.5320408724143828</v>
      </c>
    </row>
    <row r="82" spans="1:20" x14ac:dyDescent="0.25">
      <c r="A82" s="3">
        <f t="shared" si="10"/>
        <v>9.0833333333333286</v>
      </c>
      <c r="B82" s="3">
        <f>AVERAGE('4B'!$J81:$J111) + Calibration!$C$11</f>
        <v>401.42088594762959</v>
      </c>
      <c r="C82" s="2">
        <f>'4B'!K111</f>
        <v>517.0064043416495</v>
      </c>
      <c r="D82" s="2">
        <f>'4B'!L111</f>
        <v>602.02493376769564</v>
      </c>
      <c r="E82" s="3">
        <f t="shared" si="6"/>
        <v>0.65460347892237025</v>
      </c>
      <c r="G82" s="3">
        <f>AVERAGE('5B'!$J81:$J111) + Calibration!$C$11</f>
        <v>399.55256474697671</v>
      </c>
      <c r="H82" s="3">
        <f>'5B'!K111</f>
        <v>596.08752735579617</v>
      </c>
      <c r="I82" s="3">
        <f>'5B'!L111</f>
        <v>588.16259095843304</v>
      </c>
      <c r="J82" s="3">
        <f t="shared" si="7"/>
        <v>1.113050077908958</v>
      </c>
      <c r="L82" s="3">
        <f>AVERAGE('6B'!$J81:$J111) + Calibration!$C$11</f>
        <v>397.13287717477715</v>
      </c>
      <c r="M82" s="3">
        <f>'6B'!K111</f>
        <v>779.80762632329606</v>
      </c>
      <c r="N82" s="3">
        <f>'6B'!L111</f>
        <v>593.08686101112028</v>
      </c>
      <c r="O82" s="3">
        <f t="shared" si="8"/>
        <v>2.1672284345728734</v>
      </c>
      <c r="Q82" s="3">
        <f>AVERAGE('7B'!$J225:$J255) + Calibration!$C$11</f>
        <v>398.18802244129915</v>
      </c>
      <c r="R82" s="3">
        <f>'7B'!K255</f>
        <v>844.80581720736291</v>
      </c>
      <c r="S82" s="3">
        <f>'7B'!L255</f>
        <v>583.94180460820053</v>
      </c>
      <c r="T82" s="3">
        <f t="shared" si="9"/>
        <v>2.5293615174686823</v>
      </c>
    </row>
    <row r="83" spans="1:20" x14ac:dyDescent="0.25">
      <c r="A83" s="3">
        <f t="shared" si="10"/>
        <v>9.1666666666666625</v>
      </c>
      <c r="B83" s="3">
        <f>AVERAGE('4B'!$J82:$J112) + Calibration!$C$11</f>
        <v>401.63508760515066</v>
      </c>
      <c r="C83" s="2">
        <f>'4B'!K112</f>
        <v>478.00754036533897</v>
      </c>
      <c r="D83" s="2">
        <f>'4B'!L112</f>
        <v>602.02493376769564</v>
      </c>
      <c r="E83" s="3">
        <f t="shared" si="6"/>
        <v>0.43252540599619083</v>
      </c>
      <c r="G83" s="3">
        <f>AVERAGE('5B'!$J82:$J112) + Calibration!$C$11</f>
        <v>399.91750110256964</v>
      </c>
      <c r="H83" s="3">
        <f>'5B'!K112</f>
        <v>597.8127873390423</v>
      </c>
      <c r="I83" s="3">
        <f>'5B'!L112</f>
        <v>588.82468620765439</v>
      </c>
      <c r="J83" s="3">
        <f t="shared" si="7"/>
        <v>1.1207540930095916</v>
      </c>
      <c r="L83" s="3">
        <f>AVERAGE('6B'!$J82:$J112) + Calibration!$C$11</f>
        <v>397.11304388630452</v>
      </c>
      <c r="M83" s="3">
        <f>'6B'!K112</f>
        <v>757.94096310601242</v>
      </c>
      <c r="N83" s="3">
        <f>'6B'!L112</f>
        <v>592.63165009581815</v>
      </c>
      <c r="O83" s="3">
        <f t="shared" si="8"/>
        <v>2.0435017681744556</v>
      </c>
      <c r="Q83" s="3">
        <f>AVERAGE('7B'!$J226:$J256) + Calibration!$C$11</f>
        <v>398.05910457871556</v>
      </c>
      <c r="R83" s="3">
        <f>'7B'!K256</f>
        <v>786.54819300444387</v>
      </c>
      <c r="S83" s="3">
        <f>'7B'!L256</f>
        <v>583.03143657182659</v>
      </c>
      <c r="T83" s="3">
        <f t="shared" si="9"/>
        <v>2.2001571852622259</v>
      </c>
    </row>
    <row r="84" spans="1:20" x14ac:dyDescent="0.25">
      <c r="A84" s="3">
        <f t="shared" si="10"/>
        <v>9.2499999999999964</v>
      </c>
      <c r="B84" s="3">
        <f>AVERAGE('4B'!$J83:$J113) + Calibration!$C$11</f>
        <v>402.00002396074365</v>
      </c>
      <c r="C84" s="2">
        <f>'4B'!K113</f>
        <v>463.88448189783503</v>
      </c>
      <c r="D84" s="2">
        <f>'4B'!L113</f>
        <v>602.23186775782733</v>
      </c>
      <c r="E84" s="3">
        <f t="shared" si="6"/>
        <v>0.35047454057999861</v>
      </c>
      <c r="G84" s="3">
        <f>AVERAGE('5B'!$J83:$J113) + Calibration!$C$11</f>
        <v>400.20707080329873</v>
      </c>
      <c r="H84" s="3">
        <f>'5B'!K113</f>
        <v>601.26330329330233</v>
      </c>
      <c r="I84" s="3">
        <f>'5B'!L113</f>
        <v>589.52811611587879</v>
      </c>
      <c r="J84" s="3">
        <f t="shared" si="7"/>
        <v>1.1386556990498431</v>
      </c>
      <c r="L84" s="3">
        <f>AVERAGE('6B'!$J83:$J113) + Calibration!$C$11</f>
        <v>397.02775989303228</v>
      </c>
      <c r="M84" s="3">
        <f>'6B'!K113</f>
        <v>755.33301196854711</v>
      </c>
      <c r="N84" s="3">
        <f>'6B'!L113</f>
        <v>592.42476576189904</v>
      </c>
      <c r="O84" s="3">
        <f t="shared" si="8"/>
        <v>2.0292149724608035</v>
      </c>
      <c r="Q84" s="3">
        <f>AVERAGE('7B'!$J227:$J257) + Calibration!$C$11</f>
        <v>397.87663570674698</v>
      </c>
      <c r="R84" s="3">
        <f>'7B'!K257</f>
        <v>789.35674373117047</v>
      </c>
      <c r="S84" s="3">
        <f>'7B'!L257</f>
        <v>582.82454809988974</v>
      </c>
      <c r="T84" s="3">
        <f t="shared" si="9"/>
        <v>2.2170964338985164</v>
      </c>
    </row>
    <row r="85" spans="1:20" x14ac:dyDescent="0.25">
      <c r="A85" s="3">
        <f t="shared" si="10"/>
        <v>9.3333333333333304</v>
      </c>
      <c r="B85" s="3">
        <f>AVERAGE('4B'!$J84:$J114) + Calibration!$C$11</f>
        <v>402.18249283271217</v>
      </c>
      <c r="C85" s="2">
        <f>'4B'!K114</f>
        <v>465.40909414502966</v>
      </c>
      <c r="D85" s="2">
        <f>'4B'!L114</f>
        <v>603.59739291527319</v>
      </c>
      <c r="E85" s="3">
        <f t="shared" si="6"/>
        <v>0.35807559419677309</v>
      </c>
      <c r="G85" s="3">
        <f>AVERAGE('5B'!$J84:$J114) + Calibration!$C$11</f>
        <v>400.41135651075558</v>
      </c>
      <c r="H85" s="3">
        <f>'5B'!K114</f>
        <v>593.27897662906969</v>
      </c>
      <c r="I85" s="3">
        <f>'5B'!L114</f>
        <v>587.70743383736124</v>
      </c>
      <c r="J85" s="3">
        <f t="shared" si="7"/>
        <v>1.0922805629555274</v>
      </c>
      <c r="L85" s="3">
        <f>AVERAGE('6B'!$J84:$J114) + Calibration!$C$11</f>
        <v>396.96230918823267</v>
      </c>
      <c r="M85" s="3">
        <f>'6B'!K114</f>
        <v>737.79956388420749</v>
      </c>
      <c r="N85" s="3">
        <f>'6B'!L114</f>
        <v>591.76267051267769</v>
      </c>
      <c r="O85" s="3">
        <f t="shared" si="8"/>
        <v>1.9302872519874288</v>
      </c>
      <c r="Q85" s="3">
        <f>AVERAGE('7B'!$J228:$J258) + Calibration!$C$11</f>
        <v>397.82308588737135</v>
      </c>
      <c r="R85" s="3">
        <f>'7B'!K258</f>
        <v>772.66586046362545</v>
      </c>
      <c r="S85" s="3">
        <f>'7B'!L258</f>
        <v>583.48664334911109</v>
      </c>
      <c r="T85" s="3">
        <f t="shared" si="9"/>
        <v>2.1228730700508298</v>
      </c>
    </row>
    <row r="86" spans="1:20" x14ac:dyDescent="0.25">
      <c r="A86" s="3">
        <f t="shared" si="10"/>
        <v>9.4166666666666643</v>
      </c>
      <c r="B86" s="3">
        <f>AVERAGE('4B'!$J85:$J115) + Calibration!$C$11</f>
        <v>402.34314348084831</v>
      </c>
      <c r="C86" s="2">
        <f>'4B'!K115</f>
        <v>466.49238488851</v>
      </c>
      <c r="D86" s="2">
        <f>'4B'!L115</f>
        <v>606.03883578400882</v>
      </c>
      <c r="E86" s="3">
        <f t="shared" si="6"/>
        <v>0.3633008458078506</v>
      </c>
      <c r="G86" s="3">
        <f>AVERAGE('5B'!$J85:$J115) + Calibration!$C$11</f>
        <v>400.73265919537204</v>
      </c>
      <c r="H86" s="3">
        <f>'5B'!K115</f>
        <v>616.42952616686239</v>
      </c>
      <c r="I86" s="3">
        <f>'5B'!L115</f>
        <v>586.59012767283775</v>
      </c>
      <c r="J86" s="3">
        <f t="shared" si="7"/>
        <v>1.2215710192246574</v>
      </c>
      <c r="L86" s="3">
        <f>AVERAGE('6B'!$J85:$J115) + Calibration!$C$11</f>
        <v>397.07932735540152</v>
      </c>
      <c r="M86" s="3">
        <f>'6B'!K115</f>
        <v>732.58365358481194</v>
      </c>
      <c r="N86" s="3">
        <f>'6B'!L115</f>
        <v>591.30751339160588</v>
      </c>
      <c r="O86" s="3">
        <f t="shared" si="8"/>
        <v>1.9000849085142881</v>
      </c>
      <c r="Q86" s="3">
        <f>AVERAGE('7B'!$J229:$J259) + Calibration!$C$11</f>
        <v>397.74771804249815</v>
      </c>
      <c r="R86" s="3">
        <f>'7B'!K259</f>
        <v>786.94943631752426</v>
      </c>
      <c r="S86" s="3">
        <f>'7B'!L259</f>
        <v>583.48664334911109</v>
      </c>
      <c r="T86" s="3">
        <f t="shared" si="9"/>
        <v>2.2041930712885707</v>
      </c>
    </row>
    <row r="87" spans="1:20" x14ac:dyDescent="0.25">
      <c r="A87" s="3">
        <f t="shared" si="10"/>
        <v>9.4999999999999982</v>
      </c>
      <c r="B87" s="3">
        <f>AVERAGE('4B'!$J86:$J116) + Calibration!$C$11</f>
        <v>402.54742918830516</v>
      </c>
      <c r="C87" s="2">
        <f>'4B'!K116</f>
        <v>474.51689004918978</v>
      </c>
      <c r="D87" s="2">
        <f>'4B'!L116</f>
        <v>605.83194731207197</v>
      </c>
      <c r="E87" s="3">
        <f t="shared" si="6"/>
        <v>0.40758963674933746</v>
      </c>
      <c r="G87" s="3">
        <f>AVERAGE('5B'!$J86:$J116) + Calibration!$C$11</f>
        <v>401.13924587326085</v>
      </c>
      <c r="H87" s="3">
        <f>'5B'!K116</f>
        <v>586.9797314516361</v>
      </c>
      <c r="I87" s="3">
        <f>'5B'!L116</f>
        <v>587.04533858813988</v>
      </c>
      <c r="J87" s="3">
        <f t="shared" si="7"/>
        <v>1.0524833047815525</v>
      </c>
      <c r="L87" s="3">
        <f>AVERAGE('6B'!$J86:$J116) + Calibration!$C$11</f>
        <v>397.26179503736091</v>
      </c>
      <c r="M87" s="3">
        <f>'6B'!K116</f>
        <v>720.86795468997684</v>
      </c>
      <c r="N87" s="3">
        <f>'6B'!L116</f>
        <v>591.51439772552499</v>
      </c>
      <c r="O87" s="3">
        <f t="shared" si="8"/>
        <v>1.8327011969370557</v>
      </c>
      <c r="Q87" s="3">
        <f>AVERAGE('7B'!$J230:$J260) + Calibration!$C$11</f>
        <v>397.60689929449057</v>
      </c>
      <c r="R87" s="3">
        <f>'7B'!K260</f>
        <v>856.52156424898817</v>
      </c>
      <c r="S87" s="3">
        <f>'7B'!L260</f>
        <v>583.23837056195839</v>
      </c>
      <c r="T87" s="3">
        <f t="shared" si="9"/>
        <v>2.5990032348485825</v>
      </c>
    </row>
    <row r="88" spans="1:20" x14ac:dyDescent="0.25">
      <c r="A88" s="3">
        <f t="shared" si="10"/>
        <v>9.5833333333333321</v>
      </c>
      <c r="B88" s="3">
        <f>AVERAGE('4B'!$J87:$J117) + Calibration!$C$11</f>
        <v>402.73981401033791</v>
      </c>
      <c r="C88" s="2">
        <f>'4B'!K117</f>
        <v>472.1496648384101</v>
      </c>
      <c r="D88" s="2">
        <f>'4B'!L117</f>
        <v>602.48014054498003</v>
      </c>
      <c r="E88" s="3">
        <f t="shared" si="6"/>
        <v>0.39309361981361807</v>
      </c>
      <c r="G88" s="3">
        <f>AVERAGE('5B'!$J87:$J117) + Calibration!$C$11</f>
        <v>401.65293337991011</v>
      </c>
      <c r="H88" s="3">
        <f>'5B'!K117</f>
        <v>662.8109300763191</v>
      </c>
      <c r="I88" s="3">
        <f>'5B'!L117</f>
        <v>587.50049570921169</v>
      </c>
      <c r="J88" s="3">
        <f t="shared" si="7"/>
        <v>1.4790341866452272</v>
      </c>
      <c r="L88" s="3">
        <f>AVERAGE('6B'!$J87:$J117) + Calibration!$C$11</f>
        <v>397.551363349746</v>
      </c>
      <c r="M88" s="3">
        <f>'6B'!K117</f>
        <v>681.02647373784896</v>
      </c>
      <c r="N88" s="3">
        <f>'6B'!L117</f>
        <v>590.39714535523194</v>
      </c>
      <c r="O88" s="3">
        <f t="shared" si="8"/>
        <v>1.6054242436789183</v>
      </c>
      <c r="Q88" s="3">
        <f>AVERAGE('7B'!$J231:$J261) + Calibration!$C$11</f>
        <v>397.59499959907578</v>
      </c>
      <c r="R88" s="3">
        <f>'7B'!K261</f>
        <v>830.3216899109932</v>
      </c>
      <c r="S88" s="3">
        <f>'7B'!L261</f>
        <v>581.70729572959669</v>
      </c>
      <c r="T88" s="3">
        <f t="shared" si="9"/>
        <v>2.4506910626565102</v>
      </c>
    </row>
    <row r="89" spans="1:20" x14ac:dyDescent="0.25">
      <c r="A89" s="3">
        <f t="shared" si="10"/>
        <v>9.6666666666666661</v>
      </c>
      <c r="B89" s="3">
        <f>AVERAGE('4B'!$J88:$J118) + Calibration!$C$11</f>
        <v>402.94211617077912</v>
      </c>
      <c r="C89" s="2">
        <f>'4B'!K118</f>
        <v>471.70829518790549</v>
      </c>
      <c r="D89" s="2">
        <f>'4B'!L118</f>
        <v>601.36288817468699</v>
      </c>
      <c r="E89" s="3">
        <f t="shared" si="6"/>
        <v>0.38944826862617038</v>
      </c>
      <c r="G89" s="3">
        <f>AVERAGE('5B'!$J88:$J118) + Calibration!$C$11</f>
        <v>402.15670374648602</v>
      </c>
      <c r="H89" s="3">
        <f>'5B'!K118</f>
        <v>635.52776499484378</v>
      </c>
      <c r="I89" s="3">
        <f>'5B'!L118</f>
        <v>586.38324333891853</v>
      </c>
      <c r="J89" s="3">
        <f t="shared" si="7"/>
        <v>1.3216665088806161</v>
      </c>
      <c r="L89" s="3">
        <f>AVERAGE('6B'!$J88:$J118) + Calibration!$C$11</f>
        <v>397.83101571206669</v>
      </c>
      <c r="M89" s="3">
        <f>'6B'!K118</f>
        <v>678.85989225088838</v>
      </c>
      <c r="N89" s="3">
        <f>'6B'!L118</f>
        <v>591.30751339160588</v>
      </c>
      <c r="O89" s="3">
        <f t="shared" si="8"/>
        <v>1.5915703179428373</v>
      </c>
      <c r="Q89" s="3">
        <f>AVERAGE('7B'!$J232:$J262) + Calibration!$C$11</f>
        <v>397.45418204107733</v>
      </c>
      <c r="R89" s="3">
        <f>'7B'!K262</f>
        <v>815.15542290287544</v>
      </c>
      <c r="S89" s="3">
        <f>'7B'!L262</f>
        <v>581.25208895231219</v>
      </c>
      <c r="T89" s="3">
        <f t="shared" si="9"/>
        <v>2.3655963931937554</v>
      </c>
    </row>
    <row r="90" spans="1:20" x14ac:dyDescent="0.25">
      <c r="A90" s="3">
        <f t="shared" si="10"/>
        <v>9.75</v>
      </c>
      <c r="B90" s="3">
        <f>AVERAGE('4B'!$J89:$J119) + Calibration!$C$11</f>
        <v>403.32688581484473</v>
      </c>
      <c r="C90" s="2">
        <f>'4B'!K119</f>
        <v>480.57536516537994</v>
      </c>
      <c r="D90" s="2">
        <f>'4B'!L119</f>
        <v>603.8042772491923</v>
      </c>
      <c r="E90" s="3">
        <f t="shared" si="6"/>
        <v>0.4374866681130829</v>
      </c>
      <c r="G90" s="3">
        <f>AVERAGE('5B'!$J89:$J119) + Calibration!$C$11</f>
        <v>402.59700794695215</v>
      </c>
      <c r="H90" s="3">
        <f>'5B'!K119</f>
        <v>621.44483286476395</v>
      </c>
      <c r="I90" s="3">
        <f>'5B'!L119</f>
        <v>586.38324333891853</v>
      </c>
      <c r="J90" s="3">
        <f t="shared" si="7"/>
        <v>1.2394160577922815</v>
      </c>
      <c r="L90" s="3">
        <f>AVERAGE('6B'!$J89:$J119) + Calibration!$C$11</f>
        <v>398.01348339402603</v>
      </c>
      <c r="M90" s="3">
        <f>'6B'!K119</f>
        <v>645.67872129282728</v>
      </c>
      <c r="N90" s="3">
        <f>'6B'!L119</f>
        <v>589.07295899480698</v>
      </c>
      <c r="O90" s="3">
        <f t="shared" si="8"/>
        <v>1.4026197104037865</v>
      </c>
      <c r="Q90" s="3">
        <f>AVERAGE('7B'!$J233:$J263) + Calibration!$C$11</f>
        <v>397.12296360473147</v>
      </c>
      <c r="R90" s="3">
        <f>'7B'!K263</f>
        <v>830.72288507728319</v>
      </c>
      <c r="S90" s="3">
        <f>'7B'!L263</f>
        <v>581.70729572959669</v>
      </c>
      <c r="T90" s="3">
        <f t="shared" si="9"/>
        <v>2.4556364932225265</v>
      </c>
    </row>
    <row r="91" spans="1:20" x14ac:dyDescent="0.25">
      <c r="A91" s="3">
        <f t="shared" si="10"/>
        <v>9.8333333333333339</v>
      </c>
      <c r="B91" s="3">
        <f>AVERAGE('4B'!$J90:$J120) + Calibration!$C$11</f>
        <v>403.44390398201358</v>
      </c>
      <c r="C91" s="2">
        <f>'4B'!K120</f>
        <v>484.70793256227239</v>
      </c>
      <c r="D91" s="2">
        <f>'4B'!L120</f>
        <v>603.34912012812049</v>
      </c>
      <c r="E91" s="3">
        <f t="shared" si="6"/>
        <v>0.46022820643106227</v>
      </c>
      <c r="G91" s="3">
        <f>AVERAGE('5B'!$J90:$J120) + Calibration!$C$11</f>
        <v>403.26143015167338</v>
      </c>
      <c r="H91" s="3">
        <f>'5B'!K120</f>
        <v>600.18001254982198</v>
      </c>
      <c r="I91" s="3">
        <f>'5B'!L120</f>
        <v>586.83845011620303</v>
      </c>
      <c r="J91" s="3">
        <f t="shared" si="7"/>
        <v>1.1152226584550977</v>
      </c>
      <c r="L91" s="3">
        <f>AVERAGE('6B'!$J90:$J120) + Calibration!$C$11</f>
        <v>398.06703321340166</v>
      </c>
      <c r="M91" s="3">
        <f>'6B'!K120</f>
        <v>627.70390355798304</v>
      </c>
      <c r="N91" s="3">
        <f>'6B'!L120</f>
        <v>590.19021136510003</v>
      </c>
      <c r="O91" s="3">
        <f t="shared" si="8"/>
        <v>1.3005184066742521</v>
      </c>
      <c r="Q91" s="3">
        <f>AVERAGE('7B'!$J234:$J264) + Calibration!$C$11</f>
        <v>396.53390825320895</v>
      </c>
      <c r="R91" s="3">
        <f>'7B'!K264</f>
        <v>853.71301352226169</v>
      </c>
      <c r="S91" s="3">
        <f>'7B'!L264</f>
        <v>582.12106853545265</v>
      </c>
      <c r="T91" s="3">
        <f t="shared" si="9"/>
        <v>2.589174119369801</v>
      </c>
    </row>
    <row r="92" spans="1:20" x14ac:dyDescent="0.25">
      <c r="A92" s="3">
        <f t="shared" si="10"/>
        <v>9.9166666666666679</v>
      </c>
      <c r="B92" s="3">
        <f>AVERAGE('4B'!$J91:$J121) + Calibration!$C$11</f>
        <v>403.37845327721391</v>
      </c>
      <c r="C92" s="2">
        <f>'4B'!K121</f>
        <v>471.06637409492987</v>
      </c>
      <c r="D92" s="2">
        <f>'4B'!L121</f>
        <v>601.56977250860609</v>
      </c>
      <c r="E92" s="3">
        <f t="shared" si="6"/>
        <v>0.38334169421860043</v>
      </c>
      <c r="G92" s="3">
        <f>AVERAGE('5B'!$J91:$J121) + Calibration!$C$11</f>
        <v>403.68983366505046</v>
      </c>
      <c r="H92" s="3">
        <f>'5B'!K121</f>
        <v>668.66880560324796</v>
      </c>
      <c r="I92" s="3">
        <f>'5B'!L121</f>
        <v>587.50049570921169</v>
      </c>
      <c r="J92" s="3">
        <f t="shared" si="7"/>
        <v>1.5006737806091057</v>
      </c>
      <c r="L92" s="3">
        <f>AVERAGE('6B'!$J91:$J121) + Calibration!$C$11</f>
        <v>398.1741342404971</v>
      </c>
      <c r="M92" s="3">
        <f>'6B'!K121</f>
        <v>638.53695944538936</v>
      </c>
      <c r="N92" s="3">
        <f>'6B'!L121</f>
        <v>587.04533858813988</v>
      </c>
      <c r="O92" s="3">
        <f t="shared" si="8"/>
        <v>1.3612634503776428</v>
      </c>
      <c r="Q92" s="3">
        <f>AVERAGE('7B'!$J235:$J265) + Calibration!$C$11</f>
        <v>396.07377056593532</v>
      </c>
      <c r="R92" s="3">
        <f>'7B'!K265</f>
        <v>830.96356285717854</v>
      </c>
      <c r="S92" s="3">
        <f>'7B'!L265</f>
        <v>583.03143657182659</v>
      </c>
      <c r="T92" s="3">
        <f t="shared" si="9"/>
        <v>2.4629415080462485</v>
      </c>
    </row>
    <row r="93" spans="1:20" x14ac:dyDescent="0.25">
      <c r="B93" s="3">
        <f>AVERAGE(B2:B92)</f>
        <v>401.55381255677048</v>
      </c>
      <c r="D93" s="3">
        <f>AVERAGE(D2:D92)</f>
        <v>598.07360722316491</v>
      </c>
      <c r="G93" s="3">
        <f>AVERAGE(G2:G92)</f>
        <v>399.52810463438647</v>
      </c>
      <c r="I93" s="3">
        <f>AVERAGE(I2:I92)</f>
        <v>590.39574633741904</v>
      </c>
      <c r="L93" s="3">
        <f>AVERAGE(L2:L92)</f>
        <v>399.46844999725226</v>
      </c>
      <c r="N93" s="3">
        <f>AVERAGE(N2:N92)</f>
        <v>591.35852618438616</v>
      </c>
      <c r="Q93" s="3">
        <f>AVERAGE(Q2:Q92)</f>
        <v>398.56076005211105</v>
      </c>
      <c r="S93" s="3">
        <f>AVERAGE(S2:S92)</f>
        <v>582.09350142922699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H18" sqref="H1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0.75346583941666689</v>
      </c>
      <c r="C2">
        <f>[2]Sheet1!$C$4</f>
        <v>1.2702374965833332</v>
      </c>
      <c r="D2">
        <f>[3]Sheet1!$C$4</f>
        <v>1.3111616728333331</v>
      </c>
    </row>
    <row r="3" spans="1:5" x14ac:dyDescent="0.25">
      <c r="A3">
        <v>1000</v>
      </c>
      <c r="B3">
        <f>[1]Sheet1!$G$4</f>
        <v>1.582239994749999</v>
      </c>
      <c r="C3">
        <f>[2]Sheet1!$G$4</f>
        <v>2.5211216605833333</v>
      </c>
      <c r="D3">
        <f>[3]Sheet1!$G$4</f>
        <v>2.5433099965833326</v>
      </c>
    </row>
    <row r="4" spans="1:5" x14ac:dyDescent="0.25">
      <c r="A4">
        <v>2000</v>
      </c>
      <c r="B4">
        <f>[1]Sheet1!$K$4</f>
        <v>3.1961425022500007</v>
      </c>
      <c r="C4">
        <f>[2]Sheet1!$K$4</f>
        <v>5.0097375587500022</v>
      </c>
      <c r="D4">
        <f>[3]Sheet1!$K$4</f>
        <v>4.9406949881666664</v>
      </c>
    </row>
    <row r="7" spans="1:5" x14ac:dyDescent="0.25">
      <c r="A7" t="s">
        <v>4</v>
      </c>
      <c r="C7" s="1">
        <v>41759</v>
      </c>
    </row>
    <row r="8" spans="1:5" x14ac:dyDescent="0.25">
      <c r="A8" t="s">
        <v>5</v>
      </c>
      <c r="C8" s="1">
        <v>41792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-41.7076363162397</v>
      </c>
      <c r="D11" s="2">
        <f>AVERAGE(E11:E14)</f>
        <v>441.7076363162397</v>
      </c>
      <c r="E11" s="2">
        <f>AVERAGE('7B'!N2)</f>
        <v>439.63121191743227</v>
      </c>
    </row>
    <row r="12" spans="1:5" x14ac:dyDescent="0.25">
      <c r="E12" s="2">
        <f>'6B'!N2</f>
        <v>441.53106145569842</v>
      </c>
    </row>
    <row r="13" spans="1:5" x14ac:dyDescent="0.25">
      <c r="E13" s="2">
        <f>'5B'!N2</f>
        <v>442.55528031831034</v>
      </c>
    </row>
    <row r="14" spans="1:5" x14ac:dyDescent="0.25">
      <c r="E14" s="2">
        <f>'4B'!N2</f>
        <v>443.11299157351783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7B</vt:lpstr>
      <vt:lpstr>6B</vt:lpstr>
      <vt:lpstr>5B</vt:lpstr>
      <vt:lpstr>4B</vt:lpstr>
      <vt:lpstr>4B - 5B - 6B - 7B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2015-04-24T03:41:13Z</dcterms:modified>
</cp:coreProperties>
</file>